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unitednations-my.sharepoint.com/personal/bakyu_un_org/Documents/Documents/Transfers/WorkbooksNatRes 10022025/"/>
    </mc:Choice>
  </mc:AlternateContent>
  <xr:revisionPtr revIDLastSave="27" documentId="13_ncr:1_{8DBD849E-AF30-49BE-9A8B-CB180A0BCE01}" xr6:coauthVersionLast="47" xr6:coauthVersionMax="47" xr10:uidLastSave="{99DFA0B0-8C8A-4149-80E9-9B0369094D2E}"/>
  <workbookProtection workbookAlgorithmName="SHA-512" workbookHashValue="dycxOQveTacNyarDgXoNGmMg1u3FNMEe33JvYEA1wYAScTzBgvVzHItBhcNcOAHqdqURMnbcaI14eR7mdbCFBg==" workbookSaltValue="3Pid8fwv+mV/WZYgSbA3ow==" workbookSpinCount="100000" lockStructure="1"/>
  <bookViews>
    <workbookView xWindow="-120" yWindow="-120" windowWidth="51840" windowHeight="21120" xr2:uid="{00000000-000D-0000-FFFF-FFFF00000000}"/>
  </bookViews>
  <sheets>
    <sheet name="Read me" sheetId="22" r:id="rId1"/>
    <sheet name="Work-in-progress (2022)" sheetId="68" r:id="rId2"/>
    <sheet name="Work-in-progress (2023)" sheetId="72" r:id="rId3"/>
    <sheet name="Underlying asset 3 Year 1" sheetId="56" r:id="rId4"/>
    <sheet name="Underlying asset Year 2" sheetId="57" r:id="rId5"/>
    <sheet name="Chart - impact of discountingY1" sheetId="58" r:id="rId6"/>
    <sheet name="Volume terms estimates" sheetId="77" r:id="rId7"/>
    <sheet name="Split-asset calculations" sheetId="62" r:id="rId8"/>
    <sheet name="Sequence of accounts 2008 SNA" sheetId="75" r:id="rId9"/>
    <sheet name="Sequence of accounts 2025 SNA" sheetId="76" r:id="rId10"/>
    <sheet name="Aux sheet_2008 Asset valuation" sheetId="78"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7" i="68" l="1"/>
  <c r="M7" i="76"/>
  <c r="P7" i="76"/>
  <c r="Q7" i="76"/>
  <c r="R7" i="76"/>
  <c r="M8" i="76"/>
  <c r="P8" i="76"/>
  <c r="Q8" i="76"/>
  <c r="R8" i="76"/>
  <c r="M9" i="76"/>
  <c r="P9" i="76"/>
  <c r="Q9" i="76"/>
  <c r="R9" i="76"/>
  <c r="M10" i="76"/>
  <c r="P10" i="76"/>
  <c r="Q10" i="76"/>
  <c r="R10" i="76"/>
  <c r="L11" i="76"/>
  <c r="M11" i="76"/>
  <c r="N11" i="76"/>
  <c r="P11" i="76"/>
  <c r="Q11" i="76"/>
  <c r="R11" i="76"/>
  <c r="L12" i="76"/>
  <c r="M12" i="76"/>
  <c r="N12" i="76"/>
  <c r="P12" i="76"/>
  <c r="Q12" i="76"/>
  <c r="R12" i="76"/>
  <c r="M13" i="76"/>
  <c r="Q13" i="76"/>
  <c r="M14" i="76"/>
  <c r="P14" i="76"/>
  <c r="Q14" i="76"/>
  <c r="R14" i="76"/>
  <c r="M15" i="76"/>
  <c r="P15" i="76"/>
  <c r="Q15" i="76"/>
  <c r="R15" i="76"/>
  <c r="M16" i="76"/>
  <c r="P16" i="76"/>
  <c r="Q16" i="76"/>
  <c r="R16" i="76"/>
  <c r="M17" i="76"/>
  <c r="P17" i="76"/>
  <c r="Q17" i="76"/>
  <c r="R17" i="76"/>
  <c r="M18" i="76"/>
  <c r="P18" i="76"/>
  <c r="Q18" i="76"/>
  <c r="R18" i="76"/>
  <c r="M19" i="76"/>
  <c r="P19" i="76"/>
  <c r="Q19" i="76"/>
  <c r="R19" i="76"/>
  <c r="L20" i="76"/>
  <c r="M20" i="76"/>
  <c r="N20" i="76"/>
  <c r="P20" i="76"/>
  <c r="Q20" i="76"/>
  <c r="R20" i="76"/>
  <c r="L21" i="76"/>
  <c r="M21" i="76"/>
  <c r="N21" i="76"/>
  <c r="P21" i="76"/>
  <c r="Q21" i="76"/>
  <c r="R21" i="76"/>
  <c r="L22" i="76"/>
  <c r="M22" i="76"/>
  <c r="N22" i="76"/>
  <c r="Q22" i="76"/>
  <c r="L23" i="76"/>
  <c r="M23" i="76"/>
  <c r="N23" i="76"/>
  <c r="R23" i="76"/>
  <c r="L24" i="76"/>
  <c r="M24" i="76"/>
  <c r="N24" i="76"/>
  <c r="R24" i="76"/>
  <c r="M25" i="76"/>
  <c r="R25" i="76"/>
  <c r="M26" i="76"/>
  <c r="R26" i="76"/>
  <c r="L27" i="76"/>
  <c r="M27" i="76"/>
  <c r="N27" i="76"/>
  <c r="P27" i="76"/>
  <c r="Q27" i="76"/>
  <c r="R27" i="76"/>
  <c r="M28" i="76"/>
  <c r="R28" i="76"/>
  <c r="P29" i="76"/>
  <c r="Q29" i="76"/>
  <c r="R29" i="76"/>
  <c r="L30" i="76"/>
  <c r="M30" i="76"/>
  <c r="N30" i="76"/>
  <c r="P30" i="76"/>
  <c r="Q30" i="76"/>
  <c r="R30" i="76"/>
  <c r="L31" i="76"/>
  <c r="M31" i="76"/>
  <c r="N31" i="76"/>
  <c r="P31" i="76"/>
  <c r="Q31" i="76"/>
  <c r="R31" i="76"/>
  <c r="L32" i="76"/>
  <c r="M32" i="76"/>
  <c r="N32" i="76"/>
  <c r="P32" i="76"/>
  <c r="Q32" i="76"/>
  <c r="R32" i="76"/>
  <c r="L33" i="76"/>
  <c r="M33" i="76"/>
  <c r="N33" i="76"/>
  <c r="P33" i="76"/>
  <c r="Q33" i="76"/>
  <c r="R33" i="76"/>
  <c r="L34" i="76"/>
  <c r="M34" i="76"/>
  <c r="N34" i="76"/>
  <c r="P34" i="76"/>
  <c r="Q34" i="76"/>
  <c r="R34" i="76"/>
  <c r="P35" i="76"/>
  <c r="Q35" i="76"/>
  <c r="R35" i="76"/>
  <c r="Q6" i="76"/>
  <c r="M6" i="76"/>
  <c r="F40" i="57" l="1"/>
  <c r="F41" i="57"/>
  <c r="F42" i="57"/>
  <c r="C62" i="68"/>
  <c r="C63" i="68"/>
  <c r="C64" i="68"/>
  <c r="B62" i="68"/>
  <c r="B63" i="68"/>
  <c r="B64" i="68"/>
  <c r="C63" i="72"/>
  <c r="B63" i="72"/>
  <c r="C14" i="78" l="1"/>
  <c r="C12" i="78"/>
  <c r="C15" i="78"/>
  <c r="C8" i="78"/>
  <c r="C10" i="78"/>
  <c r="I24" i="75"/>
  <c r="I23" i="75"/>
  <c r="I24" i="76"/>
  <c r="Q24" i="76" s="1"/>
  <c r="I23" i="76"/>
  <c r="Q23" i="76" l="1"/>
  <c r="I26" i="78"/>
  <c r="I25" i="78"/>
  <c r="I36" i="78"/>
  <c r="I12" i="78"/>
  <c r="I35" i="78"/>
  <c r="I33" i="78"/>
  <c r="I32" i="78"/>
  <c r="I31" i="78"/>
  <c r="I30" i="78"/>
  <c r="I29" i="78"/>
  <c r="I28" i="78"/>
  <c r="I27" i="78"/>
  <c r="I16" i="78"/>
  <c r="I15" i="78"/>
  <c r="I14" i="78"/>
  <c r="I10" i="78"/>
  <c r="L10" i="78" l="1"/>
  <c r="D53" i="75" s="1"/>
  <c r="E65" i="76" l="1"/>
  <c r="J68" i="76" s="1"/>
  <c r="E15" i="76" l="1"/>
  <c r="I26" i="76" l="1"/>
  <c r="E26" i="76"/>
  <c r="J54" i="75"/>
  <c r="I54" i="75"/>
  <c r="H26" i="76" l="1"/>
  <c r="H24" i="76"/>
  <c r="C26" i="76"/>
  <c r="H23" i="76"/>
  <c r="E15" i="75"/>
  <c r="N15" i="76" s="1"/>
  <c r="E19" i="57"/>
  <c r="E18" i="57"/>
  <c r="E17" i="57"/>
  <c r="D17" i="57"/>
  <c r="C17" i="57"/>
  <c r="E16" i="57"/>
  <c r="D16" i="57"/>
  <c r="C16" i="57"/>
  <c r="E14" i="57"/>
  <c r="D14" i="57"/>
  <c r="C14" i="57"/>
  <c r="E13" i="57"/>
  <c r="D13" i="57"/>
  <c r="C13" i="57"/>
  <c r="E8" i="57"/>
  <c r="D8" i="57"/>
  <c r="C8" i="57"/>
  <c r="E7" i="57"/>
  <c r="D7" i="57"/>
  <c r="C7" i="57"/>
  <c r="E26" i="75" l="1"/>
  <c r="N26" i="76" s="1"/>
  <c r="I26" i="75"/>
  <c r="Q26" i="76" s="1"/>
  <c r="D72" i="76"/>
  <c r="H24" i="75" l="1"/>
  <c r="P24" i="76" s="1"/>
  <c r="H26" i="75"/>
  <c r="P26" i="76" s="1"/>
  <c r="C26" i="75"/>
  <c r="L26" i="76" s="1"/>
  <c r="E27" i="76"/>
  <c r="E14" i="76"/>
  <c r="H23" i="75" l="1"/>
  <c r="P23" i="76" s="1"/>
  <c r="I25" i="76"/>
  <c r="E25" i="76"/>
  <c r="C25" i="76" l="1"/>
  <c r="H25" i="76"/>
  <c r="D71" i="75" l="1"/>
  <c r="E64" i="75"/>
  <c r="J67" i="75" s="1"/>
  <c r="E27" i="75"/>
  <c r="E14" i="75"/>
  <c r="N14" i="76" s="1"/>
  <c r="I25" i="75" l="1"/>
  <c r="Q25" i="76" s="1"/>
  <c r="E25" i="75"/>
  <c r="N25" i="76" s="1"/>
  <c r="C25" i="75" l="1"/>
  <c r="L25" i="76" s="1"/>
  <c r="H25" i="75"/>
  <c r="P25" i="76" s="1"/>
  <c r="E24" i="56"/>
  <c r="D77" i="76" l="1"/>
  <c r="C64" i="76"/>
  <c r="C43" i="76"/>
  <c r="H42" i="76"/>
  <c r="D42" i="76"/>
  <c r="C42" i="76" s="1"/>
  <c r="C27" i="76"/>
  <c r="C15" i="76"/>
  <c r="C14" i="76"/>
  <c r="L14" i="76" s="1"/>
  <c r="D76" i="75"/>
  <c r="C64" i="75"/>
  <c r="C63" i="75"/>
  <c r="J57" i="75"/>
  <c r="C43" i="75"/>
  <c r="H42" i="75"/>
  <c r="D42" i="75"/>
  <c r="C42" i="75" s="1"/>
  <c r="I27" i="75"/>
  <c r="C15" i="75"/>
  <c r="C14" i="75"/>
  <c r="L15" i="76" l="1"/>
  <c r="D29" i="75"/>
  <c r="D35" i="75" s="1"/>
  <c r="C65" i="76"/>
  <c r="C27" i="75"/>
  <c r="I27" i="76"/>
  <c r="H27" i="75"/>
  <c r="H27" i="76" l="1"/>
  <c r="C30" i="72"/>
  <c r="C71" i="72" s="1"/>
  <c r="B71" i="72"/>
  <c r="B39" i="68" l="1"/>
  <c r="C37" i="68"/>
  <c r="D29" i="72" l="1"/>
  <c r="D28" i="72"/>
  <c r="D27" i="72"/>
  <c r="D26" i="72"/>
  <c r="F11" i="57" s="1"/>
  <c r="D24" i="72"/>
  <c r="D19" i="72"/>
  <c r="D18" i="72"/>
  <c r="D17" i="72"/>
  <c r="D16" i="72"/>
  <c r="D29" i="68"/>
  <c r="D28" i="68"/>
  <c r="D27" i="68"/>
  <c r="D24" i="68"/>
  <c r="D19" i="68"/>
  <c r="D18" i="68"/>
  <c r="D17" i="68"/>
  <c r="D16" i="68"/>
  <c r="F12" i="57" l="1"/>
  <c r="F10" i="57"/>
  <c r="E6" i="76"/>
  <c r="E6" i="75"/>
  <c r="N6" i="76" l="1"/>
  <c r="C6" i="75"/>
  <c r="C6" i="76"/>
  <c r="D40" i="72"/>
  <c r="F35" i="57" s="1"/>
  <c r="D45" i="72"/>
  <c r="F39" i="57"/>
  <c r="F36" i="57"/>
  <c r="B30" i="72"/>
  <c r="D7" i="72"/>
  <c r="D11" i="72" s="1"/>
  <c r="L6" i="76" l="1"/>
  <c r="C13" i="78"/>
  <c r="I13" i="78" s="1"/>
  <c r="D30" i="72"/>
  <c r="C62" i="72"/>
  <c r="C58" i="72"/>
  <c r="C64" i="72"/>
  <c r="C61" i="72"/>
  <c r="C57" i="72"/>
  <c r="B58" i="72"/>
  <c r="B62" i="72"/>
  <c r="B61" i="72"/>
  <c r="B64" i="72"/>
  <c r="B57" i="72"/>
  <c r="D63" i="72" l="1"/>
  <c r="D58" i="72"/>
  <c r="D64" i="72"/>
  <c r="D61" i="72"/>
  <c r="D62" i="72"/>
  <c r="D57" i="72"/>
  <c r="E35" i="56" l="1"/>
  <c r="E36" i="56"/>
  <c r="E41" i="56"/>
  <c r="E41" i="57" s="1"/>
  <c r="E42" i="56"/>
  <c r="E42" i="57" s="1"/>
  <c r="E40" i="56"/>
  <c r="E40" i="57" s="1"/>
  <c r="C26" i="68" l="1"/>
  <c r="C30" i="68" s="1"/>
  <c r="C57" i="68" s="1"/>
  <c r="C61" i="68" l="1"/>
  <c r="C58" i="68"/>
  <c r="E13" i="76" l="1"/>
  <c r="E13" i="75"/>
  <c r="C13" i="75" s="1"/>
  <c r="E35" i="57"/>
  <c r="E36" i="57"/>
  <c r="B43" i="68"/>
  <c r="D7" i="68"/>
  <c r="D11" i="68" s="1"/>
  <c r="D44" i="68"/>
  <c r="E39" i="56" s="1"/>
  <c r="D18" i="56"/>
  <c r="B26" i="68"/>
  <c r="D26" i="68" s="1"/>
  <c r="N13" i="76" l="1"/>
  <c r="C13" i="76"/>
  <c r="L13" i="76" s="1"/>
  <c r="C18" i="56"/>
  <c r="C18" i="57" s="1"/>
  <c r="D18" i="57"/>
  <c r="C19" i="57"/>
  <c r="D19" i="57"/>
  <c r="E11" i="56"/>
  <c r="C43" i="68"/>
  <c r="C60" i="68" s="1"/>
  <c r="C39" i="68"/>
  <c r="B30" i="68"/>
  <c r="G62" i="57"/>
  <c r="H62" i="57" s="1"/>
  <c r="I62" i="57" s="1"/>
  <c r="J62" i="57" s="1"/>
  <c r="K62" i="57" s="1"/>
  <c r="L62" i="57" s="1"/>
  <c r="M62" i="57" s="1"/>
  <c r="N62" i="57" s="1"/>
  <c r="O62" i="57" s="1"/>
  <c r="P62" i="57" s="1"/>
  <c r="Q62" i="57" s="1"/>
  <c r="R62" i="57" s="1"/>
  <c r="S62" i="57" s="1"/>
  <c r="T62" i="57" s="1"/>
  <c r="U62" i="57" s="1"/>
  <c r="V62" i="57" s="1"/>
  <c r="W62" i="57" s="1"/>
  <c r="X62" i="57" s="1"/>
  <c r="Y62" i="57" s="1"/>
  <c r="Z62" i="57" s="1"/>
  <c r="AA62" i="57" s="1"/>
  <c r="AB62" i="57" s="1"/>
  <c r="AC62" i="57" s="1"/>
  <c r="AD62" i="57" s="1"/>
  <c r="AE62" i="57" s="1"/>
  <c r="AF62" i="57" s="1"/>
  <c r="AG62" i="57" s="1"/>
  <c r="AH62" i="57" s="1"/>
  <c r="AI62" i="57" s="1"/>
  <c r="AJ62" i="57" s="1"/>
  <c r="AK62" i="57" s="1"/>
  <c r="AL62" i="57" s="1"/>
  <c r="AM62" i="57" s="1"/>
  <c r="AN62" i="57" s="1"/>
  <c r="AO62" i="57" s="1"/>
  <c r="AP62" i="57" s="1"/>
  <c r="AQ62" i="57" s="1"/>
  <c r="AR62" i="57" s="1"/>
  <c r="AS62" i="57" s="1"/>
  <c r="AT62" i="57" s="1"/>
  <c r="AU62" i="57" s="1"/>
  <c r="AV62" i="57" s="1"/>
  <c r="AW62" i="57" s="1"/>
  <c r="AX62" i="57" s="1"/>
  <c r="AY62" i="57" s="1"/>
  <c r="AZ62" i="57" s="1"/>
  <c r="BA62" i="57" s="1"/>
  <c r="BB62" i="57" s="1"/>
  <c r="BC62" i="57" s="1"/>
  <c r="BD62" i="57" s="1"/>
  <c r="BE62" i="57" s="1"/>
  <c r="BF62" i="57" s="1"/>
  <c r="BG62" i="57" s="1"/>
  <c r="G50" i="57"/>
  <c r="E50" i="57"/>
  <c r="D50" i="57" s="1"/>
  <c r="C50" i="57" s="1"/>
  <c r="F24" i="57"/>
  <c r="E24" i="57"/>
  <c r="D24" i="57"/>
  <c r="C24" i="57"/>
  <c r="F62" i="56"/>
  <c r="G62" i="56" s="1"/>
  <c r="H62" i="56" s="1"/>
  <c r="I62" i="56" s="1"/>
  <c r="J62" i="56" s="1"/>
  <c r="K62" i="56" s="1"/>
  <c r="L62" i="56" s="1"/>
  <c r="M62" i="56" s="1"/>
  <c r="N62" i="56" s="1"/>
  <c r="O62" i="56" s="1"/>
  <c r="P62" i="56" s="1"/>
  <c r="Q62" i="56" s="1"/>
  <c r="R62" i="56" s="1"/>
  <c r="S62" i="56" s="1"/>
  <c r="T62" i="56" s="1"/>
  <c r="U62" i="56" s="1"/>
  <c r="V62" i="56" s="1"/>
  <c r="W62" i="56" s="1"/>
  <c r="X62" i="56" s="1"/>
  <c r="Y62" i="56" s="1"/>
  <c r="Z62" i="56" s="1"/>
  <c r="AA62" i="56" s="1"/>
  <c r="AB62" i="56" s="1"/>
  <c r="AC62" i="56" s="1"/>
  <c r="AD62" i="56" s="1"/>
  <c r="AE62" i="56" s="1"/>
  <c r="AF62" i="56" s="1"/>
  <c r="AG62" i="56" s="1"/>
  <c r="AH62" i="56" s="1"/>
  <c r="AI62" i="56" s="1"/>
  <c r="AJ62" i="56" s="1"/>
  <c r="AK62" i="56" s="1"/>
  <c r="AL62" i="56" s="1"/>
  <c r="AM62" i="56" s="1"/>
  <c r="AN62" i="56" s="1"/>
  <c r="AO62" i="56" s="1"/>
  <c r="AP62" i="56" s="1"/>
  <c r="AQ62" i="56" s="1"/>
  <c r="AR62" i="56" s="1"/>
  <c r="AS62" i="56" s="1"/>
  <c r="AT62" i="56" s="1"/>
  <c r="AU62" i="56" s="1"/>
  <c r="AV62" i="56" s="1"/>
  <c r="AW62" i="56" s="1"/>
  <c r="AX62" i="56" s="1"/>
  <c r="AY62" i="56" s="1"/>
  <c r="AZ62" i="56" s="1"/>
  <c r="BA62" i="56" s="1"/>
  <c r="BB62" i="56" s="1"/>
  <c r="BC62" i="56" s="1"/>
  <c r="BD62" i="56" s="1"/>
  <c r="BE62" i="56" s="1"/>
  <c r="BF62" i="56" s="1"/>
  <c r="BG62" i="56" s="1"/>
  <c r="BH62" i="56" s="1"/>
  <c r="E50" i="56"/>
  <c r="D50" i="56" s="1"/>
  <c r="C50" i="56" s="1"/>
  <c r="D24" i="56"/>
  <c r="C24" i="56"/>
  <c r="E11" i="57" l="1"/>
  <c r="E12" i="56"/>
  <c r="E12" i="57" s="1"/>
  <c r="E8" i="76"/>
  <c r="E8" i="75"/>
  <c r="B54" i="68"/>
  <c r="D30" i="68"/>
  <c r="C49" i="68"/>
  <c r="C67" i="68" s="1"/>
  <c r="C56" i="68"/>
  <c r="B49" i="68"/>
  <c r="B48" i="68"/>
  <c r="C48" i="68"/>
  <c r="B57" i="68"/>
  <c r="D57" i="68" s="1"/>
  <c r="B58" i="68"/>
  <c r="D58" i="68" s="1"/>
  <c r="B61" i="68"/>
  <c r="D62" i="68"/>
  <c r="B60" i="68"/>
  <c r="D11" i="56"/>
  <c r="BH62" i="57"/>
  <c r="D43" i="68"/>
  <c r="BI62" i="56"/>
  <c r="N8" i="76" l="1"/>
  <c r="E10" i="57"/>
  <c r="E10" i="56"/>
  <c r="D11" i="57"/>
  <c r="E44" i="75"/>
  <c r="E17" i="75"/>
  <c r="C17" i="75" s="1"/>
  <c r="C8" i="75"/>
  <c r="E17" i="76"/>
  <c r="N17" i="76" s="1"/>
  <c r="C8" i="76"/>
  <c r="L8" i="76" s="1"/>
  <c r="E44" i="76"/>
  <c r="D49" i="68"/>
  <c r="B37" i="72"/>
  <c r="B54" i="72" s="1"/>
  <c r="C7" i="78" s="1"/>
  <c r="I7" i="78" s="1"/>
  <c r="L7" i="78" s="1"/>
  <c r="D65" i="75" s="1"/>
  <c r="C66" i="68"/>
  <c r="C37" i="72"/>
  <c r="C54" i="72" s="1"/>
  <c r="E38" i="56"/>
  <c r="E38" i="57" s="1"/>
  <c r="E39" i="57"/>
  <c r="B67" i="68"/>
  <c r="D67" i="68" s="1"/>
  <c r="D39" i="68"/>
  <c r="D60" i="68"/>
  <c r="B56" i="68"/>
  <c r="D56" i="68" s="1"/>
  <c r="D12" i="56"/>
  <c r="D12" i="57" s="1"/>
  <c r="C11" i="56"/>
  <c r="BI62" i="57"/>
  <c r="D63" i="68"/>
  <c r="D61" i="68"/>
  <c r="D64" i="68"/>
  <c r="D37" i="68"/>
  <c r="E32" i="56" s="1"/>
  <c r="C54" i="68"/>
  <c r="D54" i="68" s="1"/>
  <c r="BJ62" i="56"/>
  <c r="D10" i="57" l="1"/>
  <c r="B39" i="72"/>
  <c r="B56" i="72" s="1"/>
  <c r="C9" i="78" s="1"/>
  <c r="I9" i="78" s="1"/>
  <c r="D10" i="56"/>
  <c r="C17" i="76"/>
  <c r="L17" i="76" s="1"/>
  <c r="C11" i="57"/>
  <c r="E72" i="76"/>
  <c r="E77" i="76" s="1"/>
  <c r="C44" i="76"/>
  <c r="E71" i="75"/>
  <c r="C44" i="75"/>
  <c r="B43" i="72"/>
  <c r="B48" i="72" s="1"/>
  <c r="B72" i="72" s="1"/>
  <c r="B73" i="72" s="1"/>
  <c r="B65" i="72" s="1"/>
  <c r="D37" i="72"/>
  <c r="D54" i="72"/>
  <c r="C43" i="72"/>
  <c r="C60" i="72" s="1"/>
  <c r="C39" i="72"/>
  <c r="E32" i="57"/>
  <c r="B66" i="68"/>
  <c r="E34" i="56"/>
  <c r="E45" i="56" s="1"/>
  <c r="D48" i="68"/>
  <c r="E6" i="56"/>
  <c r="C12" i="56"/>
  <c r="C12" i="57" s="1"/>
  <c r="BJ62" i="57"/>
  <c r="BK62" i="56"/>
  <c r="C10" i="57" l="1"/>
  <c r="E9" i="56"/>
  <c r="E15" i="56" s="1"/>
  <c r="E20" i="56" s="1"/>
  <c r="E25" i="56" s="1"/>
  <c r="E49" i="56" s="1"/>
  <c r="C10" i="56"/>
  <c r="C17" i="78"/>
  <c r="I17" i="78" s="1"/>
  <c r="L11" i="78" s="1"/>
  <c r="E76" i="75"/>
  <c r="C76" i="75" s="1"/>
  <c r="C71" i="75"/>
  <c r="C77" i="76"/>
  <c r="C72" i="76"/>
  <c r="B49" i="72"/>
  <c r="B67" i="72" s="1"/>
  <c r="B60" i="72"/>
  <c r="E43" i="56"/>
  <c r="F32" i="56" s="1"/>
  <c r="F43" i="56" s="1"/>
  <c r="C49" i="72"/>
  <c r="C67" i="72" s="1"/>
  <c r="C56" i="72"/>
  <c r="E6" i="57"/>
  <c r="E9" i="57" s="1"/>
  <c r="E15" i="57" s="1"/>
  <c r="D39" i="72"/>
  <c r="F34" i="57" s="1"/>
  <c r="C48" i="72"/>
  <c r="C72" i="72" s="1"/>
  <c r="C73" i="72" s="1"/>
  <c r="C65" i="72" s="1"/>
  <c r="D65" i="72" s="1"/>
  <c r="D43" i="72"/>
  <c r="F38" i="57" s="1"/>
  <c r="D66" i="68"/>
  <c r="D45" i="56"/>
  <c r="C45" i="56" s="1"/>
  <c r="E34" i="57"/>
  <c r="E45" i="57" s="1"/>
  <c r="BK62" i="57"/>
  <c r="BL62" i="56"/>
  <c r="D60" i="72" l="1"/>
  <c r="C11" i="78"/>
  <c r="L12" i="78" s="1"/>
  <c r="E46" i="75" s="1"/>
  <c r="J6" i="75"/>
  <c r="E7" i="75" s="1"/>
  <c r="D67" i="72"/>
  <c r="B66" i="72"/>
  <c r="C18" i="78" s="1"/>
  <c r="I18" i="78" s="1"/>
  <c r="L18" i="78" s="1"/>
  <c r="L19" i="78" s="1"/>
  <c r="D56" i="75"/>
  <c r="D72" i="75" s="1"/>
  <c r="L20" i="78"/>
  <c r="E20" i="57"/>
  <c r="E25" i="57" s="1"/>
  <c r="F45" i="57"/>
  <c r="D56" i="72"/>
  <c r="E46" i="76" s="1"/>
  <c r="C46" i="76" s="1"/>
  <c r="C66" i="72"/>
  <c r="D49" i="72"/>
  <c r="F6" i="57"/>
  <c r="D48" i="72"/>
  <c r="F45" i="56"/>
  <c r="E43" i="57"/>
  <c r="F32" i="57" s="1"/>
  <c r="F77" i="57" s="1"/>
  <c r="BL62" i="57"/>
  <c r="D6" i="56"/>
  <c r="E51" i="56"/>
  <c r="BM62" i="56"/>
  <c r="N79" i="75" l="1"/>
  <c r="D9" i="56"/>
  <c r="D15" i="56" s="1"/>
  <c r="D20" i="56" s="1"/>
  <c r="D25" i="56" s="1"/>
  <c r="E72" i="75"/>
  <c r="E77" i="75" s="1"/>
  <c r="C46" i="75"/>
  <c r="D66" i="72"/>
  <c r="F9" i="57"/>
  <c r="F15" i="57" s="1"/>
  <c r="F20" i="57" s="1"/>
  <c r="F25" i="57" s="1"/>
  <c r="J6" i="76"/>
  <c r="F43" i="57"/>
  <c r="G32" i="57" s="1"/>
  <c r="G43" i="57" s="1"/>
  <c r="D45" i="57"/>
  <c r="C45" i="57"/>
  <c r="E49" i="57"/>
  <c r="E51" i="57" s="1"/>
  <c r="E52" i="57" s="1"/>
  <c r="D6" i="57"/>
  <c r="D9" i="57" s="1"/>
  <c r="D15" i="57" s="1"/>
  <c r="BM62" i="57"/>
  <c r="C6" i="56"/>
  <c r="BN62" i="56"/>
  <c r="E7" i="76" l="1"/>
  <c r="N7" i="76" s="1"/>
  <c r="R6" i="76"/>
  <c r="C9" i="56"/>
  <c r="C15" i="56" s="1"/>
  <c r="C20" i="56" s="1"/>
  <c r="C25" i="56" s="1"/>
  <c r="D20" i="57"/>
  <c r="D25" i="57" s="1"/>
  <c r="D49" i="57" s="1"/>
  <c r="H6" i="75"/>
  <c r="H6" i="76"/>
  <c r="P6" i="76" s="1"/>
  <c r="G45" i="57"/>
  <c r="D49" i="56"/>
  <c r="D51" i="56" s="1"/>
  <c r="G32" i="56"/>
  <c r="G43" i="56" s="1"/>
  <c r="F49" i="57"/>
  <c r="C6" i="57"/>
  <c r="C9" i="57" s="1"/>
  <c r="C15" i="57" s="1"/>
  <c r="BN62" i="57"/>
  <c r="BO62" i="56"/>
  <c r="C20" i="57" l="1"/>
  <c r="C25" i="57" s="1"/>
  <c r="J13" i="75"/>
  <c r="E16" i="75" s="1"/>
  <c r="C7" i="75"/>
  <c r="E10" i="75"/>
  <c r="C10" i="75" s="1"/>
  <c r="J13" i="76"/>
  <c r="C7" i="76"/>
  <c r="L7" i="76" s="1"/>
  <c r="G45" i="56"/>
  <c r="H32" i="56" s="1"/>
  <c r="H43" i="56" s="1"/>
  <c r="C49" i="56"/>
  <c r="C51" i="56" s="1"/>
  <c r="F55" i="56" s="1"/>
  <c r="D51" i="57"/>
  <c r="D52" i="57" s="1"/>
  <c r="F51" i="57"/>
  <c r="F52" i="57" s="1"/>
  <c r="BO62" i="57"/>
  <c r="BP62" i="56"/>
  <c r="E16" i="76" l="1"/>
  <c r="N16" i="76" s="1"/>
  <c r="R13" i="76"/>
  <c r="H13" i="76"/>
  <c r="H13" i="75"/>
  <c r="H32" i="57"/>
  <c r="F56" i="57"/>
  <c r="G60" i="57" s="1"/>
  <c r="F60" i="56"/>
  <c r="G60" i="56"/>
  <c r="C49" i="57"/>
  <c r="C51" i="57" s="1"/>
  <c r="C52" i="57" s="1"/>
  <c r="H45" i="56"/>
  <c r="BP62" i="57"/>
  <c r="BQ62" i="56"/>
  <c r="P13" i="76" l="1"/>
  <c r="E19" i="75"/>
  <c r="C16" i="75"/>
  <c r="C16" i="76"/>
  <c r="L16" i="76" s="1"/>
  <c r="G63" i="56"/>
  <c r="C4" i="58" s="1"/>
  <c r="C3" i="58"/>
  <c r="F63" i="56"/>
  <c r="B4" i="58" s="1"/>
  <c r="B3" i="58"/>
  <c r="G63" i="57"/>
  <c r="H45" i="57"/>
  <c r="H43" i="57"/>
  <c r="H60" i="56"/>
  <c r="I32" i="56"/>
  <c r="I43" i="56" s="1"/>
  <c r="BQ62" i="57"/>
  <c r="BR62" i="56"/>
  <c r="J22" i="75" l="1"/>
  <c r="E29" i="75" s="1"/>
  <c r="E35" i="75" s="1"/>
  <c r="C19" i="75"/>
  <c r="H63" i="56"/>
  <c r="D4" i="58" s="1"/>
  <c r="D3" i="58"/>
  <c r="H60" i="57"/>
  <c r="H63" i="57" s="1"/>
  <c r="I32" i="57"/>
  <c r="I45" i="57" s="1"/>
  <c r="I45" i="56"/>
  <c r="I60" i="56" s="1"/>
  <c r="BR62" i="57"/>
  <c r="BS62" i="56"/>
  <c r="C29" i="75" l="1"/>
  <c r="H22" i="75"/>
  <c r="I63" i="56"/>
  <c r="E4" i="58" s="1"/>
  <c r="E3" i="58"/>
  <c r="I43" i="57"/>
  <c r="J32" i="57" s="1"/>
  <c r="J43" i="57" s="1"/>
  <c r="K32" i="57" s="1"/>
  <c r="K43" i="57" s="1"/>
  <c r="J32" i="56"/>
  <c r="J43" i="56" s="1"/>
  <c r="BS62" i="57"/>
  <c r="BT62" i="56"/>
  <c r="I60" i="57" l="1"/>
  <c r="I63" i="57" s="1"/>
  <c r="J45" i="57"/>
  <c r="J60" i="57" s="1"/>
  <c r="J63" i="57" s="1"/>
  <c r="J45" i="56"/>
  <c r="BT62" i="57"/>
  <c r="BU62" i="56"/>
  <c r="K45" i="57" l="1"/>
  <c r="L32" i="57" s="1"/>
  <c r="L43" i="57" s="1"/>
  <c r="J60" i="56"/>
  <c r="K32" i="56"/>
  <c r="K43" i="56" s="1"/>
  <c r="BU62" i="57"/>
  <c r="BV62" i="56"/>
  <c r="J63" i="56" l="1"/>
  <c r="F3" i="58"/>
  <c r="F4" i="58"/>
  <c r="L45" i="57"/>
  <c r="L60" i="57" s="1"/>
  <c r="L63" i="57" s="1"/>
  <c r="K60" i="57"/>
  <c r="K63" i="57" s="1"/>
  <c r="K45" i="56"/>
  <c r="M32" i="57"/>
  <c r="M43" i="57" s="1"/>
  <c r="BV62" i="57"/>
  <c r="BW62" i="56"/>
  <c r="K60" i="56" l="1"/>
  <c r="L32" i="56"/>
  <c r="L43" i="56" s="1"/>
  <c r="M45" i="57"/>
  <c r="M60" i="57" s="1"/>
  <c r="M63" i="57" s="1"/>
  <c r="BW62" i="57"/>
  <c r="BX62" i="56"/>
  <c r="K63" i="56" l="1"/>
  <c r="G4" i="58" s="1"/>
  <c r="G3" i="58"/>
  <c r="L45" i="56"/>
  <c r="N32" i="57"/>
  <c r="BX62" i="57"/>
  <c r="BY62" i="56"/>
  <c r="N45" i="57" l="1"/>
  <c r="N60" i="57" s="1"/>
  <c r="N63" i="57" s="1"/>
  <c r="N43" i="57"/>
  <c r="O32" i="57" s="1"/>
  <c r="L60" i="56"/>
  <c r="M32" i="56"/>
  <c r="M43" i="56" s="1"/>
  <c r="BY62" i="57"/>
  <c r="BZ62" i="56"/>
  <c r="L63" i="56" l="1"/>
  <c r="H4" i="58" s="1"/>
  <c r="H3" i="58"/>
  <c r="O45" i="57"/>
  <c r="O60" i="57" s="1"/>
  <c r="O63" i="57" s="1"/>
  <c r="O43" i="57"/>
  <c r="P32" i="57" s="1"/>
  <c r="M45" i="56"/>
  <c r="BZ62" i="57"/>
  <c r="CA62" i="56"/>
  <c r="P45" i="57" l="1"/>
  <c r="P60" i="57" s="1"/>
  <c r="P63" i="57" s="1"/>
  <c r="P43" i="57"/>
  <c r="Q32" i="57" s="1"/>
  <c r="M60" i="56"/>
  <c r="N32" i="56"/>
  <c r="N43" i="56" s="1"/>
  <c r="CA62" i="57"/>
  <c r="CB62" i="56"/>
  <c r="M63" i="56" l="1"/>
  <c r="I4" i="58" s="1"/>
  <c r="I3" i="58"/>
  <c r="Q45" i="57"/>
  <c r="Q60" i="57" s="1"/>
  <c r="Q63" i="57" s="1"/>
  <c r="Q43" i="57"/>
  <c r="R32" i="57" s="1"/>
  <c r="R43" i="57" s="1"/>
  <c r="N45" i="56"/>
  <c r="CB62" i="57"/>
  <c r="CC62" i="56"/>
  <c r="N60" i="56" l="1"/>
  <c r="O32" i="56"/>
  <c r="O43" i="56" s="1"/>
  <c r="R45" i="57"/>
  <c r="CC62" i="57"/>
  <c r="CD62" i="56"/>
  <c r="N63" i="56" l="1"/>
  <c r="J4" i="58" s="1"/>
  <c r="J3" i="58"/>
  <c r="O45" i="56"/>
  <c r="R60" i="57"/>
  <c r="R63" i="57" s="1"/>
  <c r="S32" i="57"/>
  <c r="S43" i="57" s="1"/>
  <c r="CD62" i="57"/>
  <c r="CE62" i="56"/>
  <c r="O60" i="56" l="1"/>
  <c r="P32" i="56"/>
  <c r="P43" i="56" s="1"/>
  <c r="S45" i="57"/>
  <c r="CE62" i="57"/>
  <c r="CF62" i="56"/>
  <c r="O63" i="56" l="1"/>
  <c r="K4" i="58" s="1"/>
  <c r="K3" i="58"/>
  <c r="P45" i="56"/>
  <c r="S60" i="57"/>
  <c r="S63" i="57" s="1"/>
  <c r="T32" i="57"/>
  <c r="T43" i="57" s="1"/>
  <c r="CF62" i="57"/>
  <c r="CG62" i="56"/>
  <c r="P60" i="56" l="1"/>
  <c r="Q32" i="56"/>
  <c r="Q43" i="56" s="1"/>
  <c r="T45" i="57"/>
  <c r="CG62" i="57"/>
  <c r="CH62" i="56"/>
  <c r="P63" i="56" l="1"/>
  <c r="L4" i="58" s="1"/>
  <c r="L3" i="58"/>
  <c r="Q45" i="56"/>
  <c r="T60" i="57"/>
  <c r="T63" i="57" s="1"/>
  <c r="U32" i="57"/>
  <c r="U43" i="57" s="1"/>
  <c r="CH62" i="57"/>
  <c r="CI62" i="56"/>
  <c r="Q60" i="56" l="1"/>
  <c r="R32" i="56"/>
  <c r="R43" i="56" s="1"/>
  <c r="U45" i="57"/>
  <c r="CI62" i="57"/>
  <c r="CJ62" i="56"/>
  <c r="Q63" i="56" l="1"/>
  <c r="M4" i="58" s="1"/>
  <c r="M3" i="58"/>
  <c r="R45" i="56"/>
  <c r="U60" i="57"/>
  <c r="U63" i="57" s="1"/>
  <c r="V32" i="57"/>
  <c r="V43" i="57" s="1"/>
  <c r="CJ62" i="57"/>
  <c r="CK62" i="56"/>
  <c r="R60" i="56" l="1"/>
  <c r="S32" i="56"/>
  <c r="S43" i="56" s="1"/>
  <c r="V45" i="57"/>
  <c r="CK62" i="57"/>
  <c r="CL62" i="56"/>
  <c r="R63" i="56" l="1"/>
  <c r="N4" i="58" s="1"/>
  <c r="N3" i="58"/>
  <c r="S45" i="56"/>
  <c r="V60" i="57"/>
  <c r="V63" i="57" s="1"/>
  <c r="W32" i="57"/>
  <c r="W43" i="57" s="1"/>
  <c r="CL62" i="57"/>
  <c r="CM62" i="56"/>
  <c r="CN62" i="56" s="1"/>
  <c r="CO62" i="56" s="1"/>
  <c r="CP62" i="56" s="1"/>
  <c r="CQ62" i="56" s="1"/>
  <c r="CR62" i="56" s="1"/>
  <c r="CS62" i="56" s="1"/>
  <c r="CT62" i="56" s="1"/>
  <c r="CU62" i="56" s="1"/>
  <c r="CV62" i="56" s="1"/>
  <c r="CW62" i="56" s="1"/>
  <c r="CX62" i="56" s="1"/>
  <c r="CY62" i="56" s="1"/>
  <c r="CZ62" i="56" s="1"/>
  <c r="DA62" i="56" s="1"/>
  <c r="S60" i="56" l="1"/>
  <c r="T32" i="56"/>
  <c r="T43" i="56" s="1"/>
  <c r="W45" i="57"/>
  <c r="CM62" i="57"/>
  <c r="S63" i="56" l="1"/>
  <c r="O4" i="58" s="1"/>
  <c r="O3" i="58"/>
  <c r="T45" i="56"/>
  <c r="W60" i="57"/>
  <c r="W63" i="57" s="1"/>
  <c r="X32" i="57"/>
  <c r="X43" i="57" s="1"/>
  <c r="CN62" i="57"/>
  <c r="T60" i="56" l="1"/>
  <c r="U32" i="56"/>
  <c r="U43" i="56" s="1"/>
  <c r="X45" i="57"/>
  <c r="CO62" i="57"/>
  <c r="T63" i="56" l="1"/>
  <c r="P4" i="58" s="1"/>
  <c r="P3" i="58"/>
  <c r="U45" i="56"/>
  <c r="X60" i="57"/>
  <c r="X63" i="57" s="1"/>
  <c r="Y32" i="57"/>
  <c r="Y43" i="57" s="1"/>
  <c r="CP62" i="57"/>
  <c r="U60" i="56" l="1"/>
  <c r="V32" i="56"/>
  <c r="V43" i="56" s="1"/>
  <c r="Y45" i="57"/>
  <c r="CQ62" i="57"/>
  <c r="U63" i="56" l="1"/>
  <c r="Q4" i="58" s="1"/>
  <c r="Q3" i="58"/>
  <c r="V45" i="56"/>
  <c r="Y60" i="57"/>
  <c r="Y63" i="57" s="1"/>
  <c r="Z32" i="57"/>
  <c r="Z43" i="57" s="1"/>
  <c r="CR62" i="57"/>
  <c r="B12" i="58"/>
  <c r="B11" i="58"/>
  <c r="V60" i="56" l="1"/>
  <c r="W32" i="56"/>
  <c r="W43" i="56" s="1"/>
  <c r="Z45" i="57"/>
  <c r="CS62" i="57"/>
  <c r="G77" i="57"/>
  <c r="D5" i="77" s="1"/>
  <c r="C5" i="77" l="1"/>
  <c r="F80" i="57"/>
  <c r="V63" i="56"/>
  <c r="R4" i="58" s="1"/>
  <c r="R3" i="58"/>
  <c r="W45" i="56"/>
  <c r="Z60" i="57"/>
  <c r="Z63" i="57" s="1"/>
  <c r="AA32" i="57"/>
  <c r="AA43" i="57" s="1"/>
  <c r="CT62" i="57"/>
  <c r="W60" i="56" l="1"/>
  <c r="X32" i="56"/>
  <c r="X43" i="56" s="1"/>
  <c r="AA45" i="57"/>
  <c r="CU62" i="57"/>
  <c r="C3" i="62"/>
  <c r="C5" i="62" s="1"/>
  <c r="W63" i="56" l="1"/>
  <c r="S4" i="58" s="1"/>
  <c r="S3" i="58"/>
  <c r="X45" i="56"/>
  <c r="AA60" i="57"/>
  <c r="AA63" i="57" s="1"/>
  <c r="AB32" i="57"/>
  <c r="AB43" i="57" s="1"/>
  <c r="CV62" i="57"/>
  <c r="D3" i="62"/>
  <c r="D5" i="62" s="1"/>
  <c r="X60" i="56" l="1"/>
  <c r="Y32" i="56"/>
  <c r="Y43" i="56" s="1"/>
  <c r="AB45" i="57"/>
  <c r="CW62" i="57"/>
  <c r="X63" i="56" l="1"/>
  <c r="T4" i="58" s="1"/>
  <c r="T3" i="58"/>
  <c r="Y45" i="56"/>
  <c r="AB60" i="57"/>
  <c r="AB63" i="57" s="1"/>
  <c r="AC32" i="57"/>
  <c r="AC43" i="57" s="1"/>
  <c r="CX62" i="57"/>
  <c r="E3" i="62"/>
  <c r="E5" i="62" s="1"/>
  <c r="Y60" i="56" l="1"/>
  <c r="Z32" i="56"/>
  <c r="Z43" i="56" s="1"/>
  <c r="AC45" i="57"/>
  <c r="CY62" i="57"/>
  <c r="Y63" i="56" l="1"/>
  <c r="U4" i="58" s="1"/>
  <c r="U3" i="58"/>
  <c r="Z45" i="56"/>
  <c r="AC60" i="57"/>
  <c r="AC63" i="57" s="1"/>
  <c r="AD32" i="57"/>
  <c r="AD43" i="57" s="1"/>
  <c r="CZ62" i="57"/>
  <c r="F3" i="62"/>
  <c r="F5" i="62" s="1"/>
  <c r="F6" i="62" l="1"/>
  <c r="Z60" i="56"/>
  <c r="AA32" i="56"/>
  <c r="AA43" i="56" s="1"/>
  <c r="AD45" i="57"/>
  <c r="DA62" i="57"/>
  <c r="DB62" i="57" s="1"/>
  <c r="B10" i="58"/>
  <c r="E32" i="75" l="1"/>
  <c r="D50" i="75" s="1"/>
  <c r="E32" i="76"/>
  <c r="Z63" i="56"/>
  <c r="V4" i="58" s="1"/>
  <c r="V3" i="58"/>
  <c r="AA45" i="56"/>
  <c r="AD60" i="57"/>
  <c r="AD63" i="57" s="1"/>
  <c r="AE32" i="57"/>
  <c r="AE43" i="57" s="1"/>
  <c r="J41" i="75" l="1"/>
  <c r="C32" i="75"/>
  <c r="I32" i="75"/>
  <c r="I41" i="75" s="1"/>
  <c r="E50" i="75"/>
  <c r="E70" i="75" s="1"/>
  <c r="E75" i="75" s="1"/>
  <c r="J79" i="75" s="1"/>
  <c r="C32" i="76"/>
  <c r="D50" i="76"/>
  <c r="I32" i="76"/>
  <c r="E50" i="76"/>
  <c r="E71" i="76" s="1"/>
  <c r="E76" i="76" s="1"/>
  <c r="C35" i="75"/>
  <c r="D70" i="75"/>
  <c r="AA60" i="56"/>
  <c r="AB32" i="56"/>
  <c r="AB43" i="56" s="1"/>
  <c r="AE45" i="57"/>
  <c r="C50" i="75" l="1"/>
  <c r="H32" i="75"/>
  <c r="H32" i="76"/>
  <c r="J47" i="75"/>
  <c r="E47" i="75" s="1"/>
  <c r="J50" i="75" s="1"/>
  <c r="D71" i="76"/>
  <c r="C50" i="76"/>
  <c r="D75" i="75"/>
  <c r="C70" i="75"/>
  <c r="AA63" i="56"/>
  <c r="W4" i="58" s="1"/>
  <c r="W3" i="58"/>
  <c r="AB45" i="56"/>
  <c r="AE60" i="57"/>
  <c r="AE63" i="57" s="1"/>
  <c r="AF32" i="57"/>
  <c r="AF43" i="57" s="1"/>
  <c r="D76" i="76" l="1"/>
  <c r="C71" i="76"/>
  <c r="C75" i="75"/>
  <c r="I47" i="75"/>
  <c r="H41" i="75"/>
  <c r="AB60" i="56"/>
  <c r="AC32" i="56"/>
  <c r="AC43" i="56" s="1"/>
  <c r="AF45" i="57"/>
  <c r="C76" i="76" l="1"/>
  <c r="D47" i="75"/>
  <c r="H47" i="75"/>
  <c r="AB63" i="56"/>
  <c r="X4" i="58" s="1"/>
  <c r="X3" i="58"/>
  <c r="AC45" i="56"/>
  <c r="AF60" i="57"/>
  <c r="AF63" i="57" s="1"/>
  <c r="AG32" i="57"/>
  <c r="AG43" i="57" s="1"/>
  <c r="I50" i="75" l="1"/>
  <c r="H50" i="75" s="1"/>
  <c r="C47" i="75"/>
  <c r="AC60" i="56"/>
  <c r="AD32" i="56"/>
  <c r="AD43" i="56" s="1"/>
  <c r="AG45" i="57"/>
  <c r="AC63" i="56" l="1"/>
  <c r="Y4" i="58" s="1"/>
  <c r="Y3" i="58"/>
  <c r="AD45" i="56"/>
  <c r="AG60" i="57"/>
  <c r="AG63" i="57" s="1"/>
  <c r="AH32" i="57"/>
  <c r="AH43" i="57" s="1"/>
  <c r="AD60" i="56" l="1"/>
  <c r="AE32" i="56"/>
  <c r="AE43" i="56" s="1"/>
  <c r="AH45" i="57"/>
  <c r="AD63" i="56" l="1"/>
  <c r="Z4" i="58" s="1"/>
  <c r="Z3" i="58"/>
  <c r="AE45" i="56"/>
  <c r="AH60" i="57"/>
  <c r="AH63" i="57" s="1"/>
  <c r="AI32" i="57"/>
  <c r="AI43" i="57" s="1"/>
  <c r="AE60" i="56" l="1"/>
  <c r="AF32" i="56"/>
  <c r="AF43" i="56" s="1"/>
  <c r="AI45" i="57"/>
  <c r="AE63" i="56" l="1"/>
  <c r="AA4" i="58" s="1"/>
  <c r="AA3" i="58"/>
  <c r="AF45" i="56"/>
  <c r="AI60" i="57"/>
  <c r="AI63" i="57" s="1"/>
  <c r="AJ32" i="57"/>
  <c r="AJ43" i="57" s="1"/>
  <c r="AF60" i="56" l="1"/>
  <c r="AG32" i="56"/>
  <c r="AG43" i="56" s="1"/>
  <c r="AJ45" i="57"/>
  <c r="AF63" i="56" l="1"/>
  <c r="AB4" i="58" s="1"/>
  <c r="AB3" i="58"/>
  <c r="AG45" i="56"/>
  <c r="AJ60" i="57"/>
  <c r="AJ63" i="57" s="1"/>
  <c r="AK32" i="57"/>
  <c r="AK43" i="57" s="1"/>
  <c r="AG60" i="56" l="1"/>
  <c r="AH32" i="56"/>
  <c r="AH43" i="56" s="1"/>
  <c r="AK45" i="57"/>
  <c r="AG63" i="56" l="1"/>
  <c r="AC4" i="58" s="1"/>
  <c r="AC3" i="58"/>
  <c r="AH45" i="56"/>
  <c r="AK60" i="57"/>
  <c r="AK63" i="57" s="1"/>
  <c r="AL32" i="57"/>
  <c r="AL43" i="57" s="1"/>
  <c r="AH60" i="56" l="1"/>
  <c r="AI32" i="56"/>
  <c r="AI43" i="56" s="1"/>
  <c r="AL45" i="57"/>
  <c r="AH63" i="56" l="1"/>
  <c r="AD4" i="58" s="1"/>
  <c r="AD3" i="58"/>
  <c r="AI45" i="56"/>
  <c r="AL60" i="57"/>
  <c r="AL63" i="57" s="1"/>
  <c r="AM32" i="57"/>
  <c r="AM43" i="57" s="1"/>
  <c r="AI60" i="56" l="1"/>
  <c r="AJ32" i="56"/>
  <c r="AJ43" i="56" s="1"/>
  <c r="AM45" i="57"/>
  <c r="AI63" i="56" l="1"/>
  <c r="AE4" i="58" s="1"/>
  <c r="AE3" i="58"/>
  <c r="AJ45" i="56"/>
  <c r="AM60" i="57"/>
  <c r="AM63" i="57" s="1"/>
  <c r="AN32" i="57"/>
  <c r="AN43" i="57" s="1"/>
  <c r="AJ60" i="56" l="1"/>
  <c r="AK32" i="56"/>
  <c r="AK43" i="56" s="1"/>
  <c r="AN45" i="57"/>
  <c r="AJ63" i="56" l="1"/>
  <c r="AF4" i="58" s="1"/>
  <c r="AF3" i="58"/>
  <c r="AK45" i="56"/>
  <c r="AN60" i="57"/>
  <c r="AN63" i="57" s="1"/>
  <c r="AO32" i="57"/>
  <c r="AO43" i="57" s="1"/>
  <c r="AK60" i="56" l="1"/>
  <c r="AL32" i="56"/>
  <c r="AL43" i="56" s="1"/>
  <c r="AO45" i="57"/>
  <c r="AK63" i="56" l="1"/>
  <c r="AG4" i="58" s="1"/>
  <c r="AG3" i="58"/>
  <c r="AL45" i="56"/>
  <c r="AM32" i="56" s="1"/>
  <c r="AM43" i="56" s="1"/>
  <c r="AO60" i="57"/>
  <c r="AO63" i="57" s="1"/>
  <c r="AP32" i="57"/>
  <c r="AP43" i="57" s="1"/>
  <c r="AM45" i="56" l="1"/>
  <c r="AL60" i="56"/>
  <c r="AP45" i="57"/>
  <c r="AL63" i="56" l="1"/>
  <c r="AH4" i="58" s="1"/>
  <c r="AH3" i="58"/>
  <c r="AM60" i="56"/>
  <c r="AN32" i="56"/>
  <c r="AN43" i="56" s="1"/>
  <c r="AP60" i="57"/>
  <c r="AP63" i="57" s="1"/>
  <c r="AQ32" i="57"/>
  <c r="AQ43" i="57" s="1"/>
  <c r="AM63" i="56" l="1"/>
  <c r="AI4" i="58" s="1"/>
  <c r="AI3" i="58"/>
  <c r="AN45" i="56"/>
  <c r="AQ45" i="57"/>
  <c r="AN60" i="56" l="1"/>
  <c r="AO32" i="56"/>
  <c r="AO43" i="56" s="1"/>
  <c r="AQ60" i="57"/>
  <c r="AQ63" i="57" s="1"/>
  <c r="AR32" i="57"/>
  <c r="AR43" i="57" s="1"/>
  <c r="AN63" i="56" l="1"/>
  <c r="AJ4" i="58" s="1"/>
  <c r="AJ3" i="58"/>
  <c r="AO45" i="56"/>
  <c r="AO60" i="56" s="1"/>
  <c r="AP32" i="56"/>
  <c r="AP43" i="56" s="1"/>
  <c r="AR45" i="57"/>
  <c r="AO63" i="56" l="1"/>
  <c r="AK4" i="58" s="1"/>
  <c r="AK3" i="58"/>
  <c r="AP45" i="56"/>
  <c r="AR60" i="57"/>
  <c r="AR63" i="57" s="1"/>
  <c r="AS32" i="57"/>
  <c r="AS43" i="57" s="1"/>
  <c r="AP60" i="56" l="1"/>
  <c r="AQ32" i="56"/>
  <c r="AQ43" i="56" s="1"/>
  <c r="AS45" i="57"/>
  <c r="AP63" i="56" l="1"/>
  <c r="AL4" i="58" s="1"/>
  <c r="AL3" i="58"/>
  <c r="AQ45" i="56"/>
  <c r="AQ60" i="56" s="1"/>
  <c r="AR32" i="56"/>
  <c r="AR43" i="56" s="1"/>
  <c r="AS60" i="57"/>
  <c r="AS63" i="57" s="1"/>
  <c r="AT32" i="57"/>
  <c r="AT43" i="57" s="1"/>
  <c r="AQ63" i="56" l="1"/>
  <c r="AM4" i="58" s="1"/>
  <c r="AM3" i="58"/>
  <c r="AR45" i="56"/>
  <c r="AT45" i="57"/>
  <c r="AR60" i="56" l="1"/>
  <c r="AS32" i="56"/>
  <c r="AS43" i="56" s="1"/>
  <c r="AT60" i="57"/>
  <c r="AT63" i="57" s="1"/>
  <c r="AU32" i="57"/>
  <c r="AU43" i="57" s="1"/>
  <c r="AR63" i="56" l="1"/>
  <c r="AN4" i="58" s="1"/>
  <c r="AN3" i="58"/>
  <c r="AS45" i="56"/>
  <c r="AU45" i="57"/>
  <c r="AS60" i="56" l="1"/>
  <c r="AT32" i="56"/>
  <c r="AT43" i="56" s="1"/>
  <c r="AU60" i="57"/>
  <c r="AU63" i="57" s="1"/>
  <c r="AV32" i="57"/>
  <c r="AV43" i="57" s="1"/>
  <c r="AS63" i="56" l="1"/>
  <c r="AO4" i="58" s="1"/>
  <c r="AO3" i="58"/>
  <c r="AT45" i="56"/>
  <c r="AV45" i="57"/>
  <c r="AT60" i="56" l="1"/>
  <c r="AU32" i="56"/>
  <c r="AU43" i="56" s="1"/>
  <c r="AV60" i="57"/>
  <c r="AV63" i="57" s="1"/>
  <c r="AW32" i="57"/>
  <c r="AW43" i="57" s="1"/>
  <c r="AT63" i="56" l="1"/>
  <c r="AP4" i="58" s="1"/>
  <c r="AP3" i="58"/>
  <c r="AU45" i="56"/>
  <c r="AW45" i="57"/>
  <c r="AU60" i="56" l="1"/>
  <c r="AV32" i="56"/>
  <c r="AV43" i="56" s="1"/>
  <c r="AW60" i="57"/>
  <c r="AW63" i="57" s="1"/>
  <c r="AX32" i="57"/>
  <c r="AX43" i="57" s="1"/>
  <c r="AU63" i="56" l="1"/>
  <c r="AQ4" i="58" s="1"/>
  <c r="AQ3" i="58"/>
  <c r="AV45" i="56"/>
  <c r="AX45" i="57"/>
  <c r="AV60" i="56" l="1"/>
  <c r="AW32" i="56"/>
  <c r="AW43" i="56" s="1"/>
  <c r="AX60" i="57"/>
  <c r="AX63" i="57" s="1"/>
  <c r="AY32" i="57"/>
  <c r="AY43" i="57" s="1"/>
  <c r="AV63" i="56" l="1"/>
  <c r="AR4" i="58" s="1"/>
  <c r="AR3" i="58"/>
  <c r="AW45" i="56"/>
  <c r="AY45" i="57"/>
  <c r="AW60" i="56" l="1"/>
  <c r="AX32" i="56"/>
  <c r="AX43" i="56" s="1"/>
  <c r="AY60" i="57"/>
  <c r="AY63" i="57" s="1"/>
  <c r="AZ32" i="57"/>
  <c r="AZ43" i="57" s="1"/>
  <c r="AW63" i="56" l="1"/>
  <c r="AS4" i="58" s="1"/>
  <c r="AS3" i="58"/>
  <c r="AX45" i="56"/>
  <c r="AZ45" i="57"/>
  <c r="AX60" i="56" l="1"/>
  <c r="AY32" i="56"/>
  <c r="AY43" i="56" s="1"/>
  <c r="AZ60" i="57"/>
  <c r="AZ63" i="57" s="1"/>
  <c r="BA32" i="57"/>
  <c r="BA43" i="57" s="1"/>
  <c r="AX63" i="56" l="1"/>
  <c r="AT4" i="58" s="1"/>
  <c r="AT3" i="58"/>
  <c r="AY45" i="56"/>
  <c r="BA45" i="57"/>
  <c r="AY60" i="56" l="1"/>
  <c r="AZ32" i="56"/>
  <c r="AZ43" i="56" s="1"/>
  <c r="BA60" i="57"/>
  <c r="BA63" i="57" s="1"/>
  <c r="BB32" i="57"/>
  <c r="BB43" i="57" s="1"/>
  <c r="AY63" i="56" l="1"/>
  <c r="AU4" i="58" s="1"/>
  <c r="AU3" i="58"/>
  <c r="AZ45" i="56"/>
  <c r="BB45" i="57"/>
  <c r="AZ60" i="56" l="1"/>
  <c r="BA32" i="56"/>
  <c r="BA43" i="56" s="1"/>
  <c r="BB60" i="57"/>
  <c r="BB63" i="57" s="1"/>
  <c r="BC32" i="57"/>
  <c r="BC43" i="57" s="1"/>
  <c r="AZ63" i="56" l="1"/>
  <c r="AV4" i="58" s="1"/>
  <c r="AV3" i="58"/>
  <c r="BA45" i="56"/>
  <c r="BC45" i="57"/>
  <c r="BA60" i="56" l="1"/>
  <c r="BB32" i="56"/>
  <c r="BB43" i="56" s="1"/>
  <c r="BC60" i="57"/>
  <c r="BC63" i="57" s="1"/>
  <c r="BD32" i="57"/>
  <c r="BD43" i="57" s="1"/>
  <c r="BA63" i="56" l="1"/>
  <c r="AW4" i="58" s="1"/>
  <c r="AW3" i="58"/>
  <c r="BB45" i="56"/>
  <c r="BD45" i="57"/>
  <c r="BB60" i="56" l="1"/>
  <c r="BC32" i="56"/>
  <c r="BC43" i="56" s="1"/>
  <c r="BD60" i="57"/>
  <c r="BD63" i="57" s="1"/>
  <c r="BE32" i="57"/>
  <c r="BE43" i="57" s="1"/>
  <c r="BB63" i="56" l="1"/>
  <c r="AX4" i="58" s="1"/>
  <c r="AX3" i="58"/>
  <c r="BC45" i="56"/>
  <c r="BE45" i="57"/>
  <c r="BC60" i="56" l="1"/>
  <c r="BD32" i="56"/>
  <c r="BD43" i="56" s="1"/>
  <c r="BE60" i="57"/>
  <c r="BE63" i="57" s="1"/>
  <c r="BF32" i="57"/>
  <c r="BF43" i="57" s="1"/>
  <c r="BC63" i="56" l="1"/>
  <c r="AY4" i="58" s="1"/>
  <c r="AY3" i="58"/>
  <c r="BD45" i="56"/>
  <c r="BF45" i="57"/>
  <c r="BD60" i="56" l="1"/>
  <c r="BE32" i="56"/>
  <c r="BE43" i="56" s="1"/>
  <c r="BF60" i="57"/>
  <c r="BF63" i="57" s="1"/>
  <c r="BG32" i="57"/>
  <c r="BG43" i="57" s="1"/>
  <c r="BD63" i="56" l="1"/>
  <c r="AZ4" i="58" s="1"/>
  <c r="AZ3" i="58"/>
  <c r="BE45" i="56"/>
  <c r="BG45" i="57"/>
  <c r="BE60" i="56" l="1"/>
  <c r="BF32" i="56"/>
  <c r="BF43" i="56" s="1"/>
  <c r="BG60" i="57"/>
  <c r="BG63" i="57" s="1"/>
  <c r="BH32" i="57"/>
  <c r="BH43" i="57" s="1"/>
  <c r="BE63" i="56" l="1"/>
  <c r="BA4" i="58" s="1"/>
  <c r="BA3" i="58"/>
  <c r="BF45" i="56"/>
  <c r="BH45" i="57"/>
  <c r="BF60" i="56" l="1"/>
  <c r="BG32" i="56"/>
  <c r="BG43" i="56" s="1"/>
  <c r="BH60" i="57"/>
  <c r="BH63" i="57" s="1"/>
  <c r="BI32" i="57"/>
  <c r="BI43" i="57" s="1"/>
  <c r="BF63" i="56" l="1"/>
  <c r="BB4" i="58" s="1"/>
  <c r="BB3" i="58"/>
  <c r="BG45" i="56"/>
  <c r="BI45" i="57"/>
  <c r="BG60" i="56" l="1"/>
  <c r="BH32" i="56"/>
  <c r="BH43" i="56" s="1"/>
  <c r="BI60" i="57"/>
  <c r="BI63" i="57" s="1"/>
  <c r="BJ32" i="57"/>
  <c r="BJ43" i="57" s="1"/>
  <c r="BG63" i="56" l="1"/>
  <c r="BC4" i="58" s="1"/>
  <c r="BC3" i="58"/>
  <c r="BH45" i="56"/>
  <c r="BJ45" i="57"/>
  <c r="BH60" i="56" l="1"/>
  <c r="BI32" i="56"/>
  <c r="BI43" i="56" s="1"/>
  <c r="BJ60" i="57"/>
  <c r="BJ63" i="57" s="1"/>
  <c r="BK32" i="57"/>
  <c r="BK43" i="57" s="1"/>
  <c r="BH63" i="56" l="1"/>
  <c r="BD4" i="58" s="1"/>
  <c r="BD3" i="58"/>
  <c r="BI45" i="56"/>
  <c r="BK45" i="57"/>
  <c r="BI60" i="56" l="1"/>
  <c r="BJ32" i="56"/>
  <c r="BJ43" i="56" s="1"/>
  <c r="BK60" i="57"/>
  <c r="BK63" i="57" s="1"/>
  <c r="BL32" i="57"/>
  <c r="BL43" i="57" s="1"/>
  <c r="BI63" i="56" l="1"/>
  <c r="BE4" i="58" s="1"/>
  <c r="BE3" i="58"/>
  <c r="BJ45" i="56"/>
  <c r="BL45" i="57"/>
  <c r="BJ60" i="56" l="1"/>
  <c r="BK32" i="56"/>
  <c r="BK43" i="56" s="1"/>
  <c r="BL60" i="57"/>
  <c r="BL63" i="57" s="1"/>
  <c r="BM32" i="57"/>
  <c r="BM43" i="57" s="1"/>
  <c r="BJ63" i="56" l="1"/>
  <c r="BF4" i="58" s="1"/>
  <c r="BF3" i="58"/>
  <c r="BK45" i="56"/>
  <c r="BM45" i="57"/>
  <c r="BK60" i="56" l="1"/>
  <c r="BL32" i="56"/>
  <c r="BL43" i="56" s="1"/>
  <c r="BM60" i="57"/>
  <c r="BM63" i="57" s="1"/>
  <c r="BN32" i="57"/>
  <c r="BN43" i="57" s="1"/>
  <c r="BK63" i="56" l="1"/>
  <c r="BG4" i="58" s="1"/>
  <c r="BG3" i="58"/>
  <c r="BL45" i="56"/>
  <c r="BN45" i="57"/>
  <c r="BL60" i="56" l="1"/>
  <c r="BM32" i="56"/>
  <c r="BM43" i="56" s="1"/>
  <c r="BN60" i="57"/>
  <c r="BN63" i="57" s="1"/>
  <c r="BO32" i="57"/>
  <c r="BO43" i="57" s="1"/>
  <c r="BL63" i="56" l="1"/>
  <c r="BH4" i="58" s="1"/>
  <c r="BH3" i="58"/>
  <c r="BM45" i="56"/>
  <c r="BO45" i="57"/>
  <c r="BM60" i="56" l="1"/>
  <c r="BN32" i="56"/>
  <c r="BN43" i="56" s="1"/>
  <c r="BO60" i="57"/>
  <c r="BO63" i="57" s="1"/>
  <c r="BP32" i="57"/>
  <c r="BP43" i="57" s="1"/>
  <c r="BM63" i="56" l="1"/>
  <c r="BI4" i="58" s="1"/>
  <c r="BI3" i="58"/>
  <c r="BN45" i="56"/>
  <c r="BP45" i="57"/>
  <c r="BN60" i="56" l="1"/>
  <c r="BO32" i="56"/>
  <c r="BO43" i="56" s="1"/>
  <c r="BP60" i="57"/>
  <c r="BP63" i="57" s="1"/>
  <c r="BQ32" i="57"/>
  <c r="BQ43" i="57" s="1"/>
  <c r="BN63" i="56" l="1"/>
  <c r="BJ4" i="58" s="1"/>
  <c r="BJ3" i="58"/>
  <c r="BO45" i="56"/>
  <c r="BQ45" i="57"/>
  <c r="BO60" i="56" l="1"/>
  <c r="BP32" i="56"/>
  <c r="BP43" i="56" s="1"/>
  <c r="BQ60" i="57"/>
  <c r="BQ63" i="57" s="1"/>
  <c r="BR32" i="57"/>
  <c r="BR43" i="57" s="1"/>
  <c r="BO63" i="56" l="1"/>
  <c r="BK4" i="58" s="1"/>
  <c r="BK3" i="58"/>
  <c r="BP45" i="56"/>
  <c r="BR45" i="57"/>
  <c r="BP60" i="56" l="1"/>
  <c r="BQ32" i="56"/>
  <c r="BQ43" i="56" s="1"/>
  <c r="BR60" i="57"/>
  <c r="BR63" i="57" s="1"/>
  <c r="BS32" i="57"/>
  <c r="BS43" i="57" s="1"/>
  <c r="BP63" i="56" l="1"/>
  <c r="BL4" i="58" s="1"/>
  <c r="BL3" i="58"/>
  <c r="BQ45" i="56"/>
  <c r="BQ60" i="56" s="1"/>
  <c r="BR32" i="56"/>
  <c r="BR43" i="56" s="1"/>
  <c r="BS45" i="57"/>
  <c r="BQ63" i="56" l="1"/>
  <c r="BM4" i="58" s="1"/>
  <c r="BM3" i="58"/>
  <c r="BR45" i="56"/>
  <c r="BR60" i="56" s="1"/>
  <c r="BS32" i="56"/>
  <c r="BS43" i="56" s="1"/>
  <c r="BS60" i="57"/>
  <c r="BS63" i="57" s="1"/>
  <c r="BT32" i="57"/>
  <c r="BT43" i="57" s="1"/>
  <c r="BR63" i="56" l="1"/>
  <c r="BN4" i="58" s="1"/>
  <c r="BN3" i="58"/>
  <c r="BS45" i="56"/>
  <c r="BT45" i="57"/>
  <c r="BS60" i="56" l="1"/>
  <c r="BT32" i="56"/>
  <c r="BT43" i="56" s="1"/>
  <c r="BT60" i="57"/>
  <c r="BT63" i="57" s="1"/>
  <c r="BU32" i="57"/>
  <c r="BU43" i="57" s="1"/>
  <c r="BS63" i="56" l="1"/>
  <c r="BO4" i="58" s="1"/>
  <c r="BO3" i="58"/>
  <c r="BT45" i="56"/>
  <c r="BU45" i="57"/>
  <c r="BT60" i="56" l="1"/>
  <c r="BU32" i="56"/>
  <c r="BU43" i="56" s="1"/>
  <c r="BU60" i="57"/>
  <c r="BU63" i="57" s="1"/>
  <c r="BV32" i="57"/>
  <c r="BV43" i="57" s="1"/>
  <c r="BT63" i="56" l="1"/>
  <c r="BP4" i="58" s="1"/>
  <c r="BP3" i="58"/>
  <c r="BU45" i="56"/>
  <c r="BV45" i="57"/>
  <c r="BU60" i="56" l="1"/>
  <c r="BV32" i="56"/>
  <c r="BV43" i="56" s="1"/>
  <c r="BV60" i="57"/>
  <c r="BV63" i="57" s="1"/>
  <c r="BW32" i="57"/>
  <c r="BW43" i="57" s="1"/>
  <c r="BU63" i="56" l="1"/>
  <c r="BQ4" i="58" s="1"/>
  <c r="BQ3" i="58"/>
  <c r="BV45" i="56"/>
  <c r="BW45" i="57"/>
  <c r="BV60" i="56" l="1"/>
  <c r="BW32" i="56"/>
  <c r="BW43" i="56" s="1"/>
  <c r="BW60" i="57"/>
  <c r="BW63" i="57" s="1"/>
  <c r="BX32" i="57"/>
  <c r="BX43" i="57" s="1"/>
  <c r="BV63" i="56" l="1"/>
  <c r="BR4" i="58" s="1"/>
  <c r="BR3" i="58"/>
  <c r="BW45" i="56"/>
  <c r="BX45" i="57"/>
  <c r="BW60" i="56" l="1"/>
  <c r="BX32" i="56"/>
  <c r="BX43" i="56" s="1"/>
  <c r="BX60" i="57"/>
  <c r="BX63" i="57" s="1"/>
  <c r="BY32" i="57"/>
  <c r="BY43" i="57" s="1"/>
  <c r="BW63" i="56" l="1"/>
  <c r="BS4" i="58" s="1"/>
  <c r="BS3" i="58"/>
  <c r="BX45" i="56"/>
  <c r="BY45" i="57"/>
  <c r="BX60" i="56" l="1"/>
  <c r="BY32" i="56"/>
  <c r="BY43" i="56" s="1"/>
  <c r="BY60" i="57"/>
  <c r="BY63" i="57" s="1"/>
  <c r="BZ32" i="57"/>
  <c r="BZ43" i="57" s="1"/>
  <c r="BX63" i="56" l="1"/>
  <c r="BT4" i="58" s="1"/>
  <c r="BT3" i="58"/>
  <c r="BY45" i="56"/>
  <c r="BY60" i="56" s="1"/>
  <c r="BZ32" i="56"/>
  <c r="BZ43" i="56" s="1"/>
  <c r="BZ45" i="57"/>
  <c r="BY63" i="56" l="1"/>
  <c r="BU4" i="58" s="1"/>
  <c r="BU3" i="58"/>
  <c r="BZ45" i="56"/>
  <c r="BZ60" i="56" s="1"/>
  <c r="CA32" i="56"/>
  <c r="CA43" i="56" s="1"/>
  <c r="BZ60" i="57"/>
  <c r="BZ63" i="57" s="1"/>
  <c r="CA32" i="57"/>
  <c r="CA43" i="57" s="1"/>
  <c r="BZ63" i="56" l="1"/>
  <c r="BV4" i="58" s="1"/>
  <c r="BV3" i="58"/>
  <c r="CA45" i="56"/>
  <c r="CA45" i="57"/>
  <c r="CA60" i="56" l="1"/>
  <c r="CB32" i="56"/>
  <c r="CB43" i="56" s="1"/>
  <c r="CA60" i="57"/>
  <c r="CA63" i="57" s="1"/>
  <c r="CB32" i="57"/>
  <c r="CB43" i="57" s="1"/>
  <c r="CA63" i="56" l="1"/>
  <c r="BW4" i="58" s="1"/>
  <c r="BW3" i="58"/>
  <c r="CB45" i="56"/>
  <c r="CB45" i="57"/>
  <c r="CB60" i="56" l="1"/>
  <c r="CC32" i="56"/>
  <c r="CC43" i="56" s="1"/>
  <c r="CB60" i="57"/>
  <c r="CB63" i="57" s="1"/>
  <c r="CC32" i="57"/>
  <c r="CC43" i="57" s="1"/>
  <c r="CB63" i="56" l="1"/>
  <c r="BX4" i="58" s="1"/>
  <c r="BX3" i="58"/>
  <c r="CC45" i="56"/>
  <c r="CC45" i="57"/>
  <c r="CC60" i="56" l="1"/>
  <c r="CD32" i="56"/>
  <c r="CD43" i="56" s="1"/>
  <c r="CC60" i="57"/>
  <c r="CC63" i="57" s="1"/>
  <c r="CD32" i="57"/>
  <c r="CD43" i="57" s="1"/>
  <c r="CC63" i="56" l="1"/>
  <c r="BY4" i="58" s="1"/>
  <c r="BY3" i="58"/>
  <c r="CD45" i="56"/>
  <c r="CD45" i="57"/>
  <c r="CD60" i="56" l="1"/>
  <c r="CE32" i="56"/>
  <c r="CE43" i="56" s="1"/>
  <c r="CD60" i="57"/>
  <c r="CD63" i="57" s="1"/>
  <c r="CE32" i="57"/>
  <c r="CE43" i="57" s="1"/>
  <c r="CD63" i="56" l="1"/>
  <c r="BZ4" i="58" s="1"/>
  <c r="BZ3" i="58"/>
  <c r="CE45" i="56"/>
  <c r="CE45" i="57"/>
  <c r="CE60" i="56" l="1"/>
  <c r="CF32" i="56"/>
  <c r="CF43" i="56" s="1"/>
  <c r="CE60" i="57"/>
  <c r="CE63" i="57" s="1"/>
  <c r="CF32" i="57"/>
  <c r="CF43" i="57" s="1"/>
  <c r="CE63" i="56" l="1"/>
  <c r="CA4" i="58" s="1"/>
  <c r="CA3" i="58"/>
  <c r="CF45" i="56"/>
  <c r="CF45" i="57"/>
  <c r="CF60" i="56" l="1"/>
  <c r="CG32" i="56"/>
  <c r="CG43" i="56" s="1"/>
  <c r="CF60" i="57"/>
  <c r="CF63" i="57" s="1"/>
  <c r="CG32" i="57"/>
  <c r="CG43" i="57" s="1"/>
  <c r="CF63" i="56" l="1"/>
  <c r="CB4" i="58" s="1"/>
  <c r="CB3" i="58"/>
  <c r="CG45" i="56"/>
  <c r="CH32" i="56" s="1"/>
  <c r="CH43" i="56" s="1"/>
  <c r="CG45" i="57"/>
  <c r="CH45" i="56" l="1"/>
  <c r="CI32" i="56" s="1"/>
  <c r="CI43" i="56" s="1"/>
  <c r="CG60" i="56"/>
  <c r="CG60" i="57"/>
  <c r="CG63" i="57" s="1"/>
  <c r="CH32" i="57"/>
  <c r="CH43" i="57" s="1"/>
  <c r="CG63" i="56" l="1"/>
  <c r="CC4" i="58" s="1"/>
  <c r="CC3" i="58"/>
  <c r="CI45" i="56"/>
  <c r="CH60" i="56"/>
  <c r="CH45" i="57"/>
  <c r="CH63" i="56" l="1"/>
  <c r="CD4" i="58" s="1"/>
  <c r="CD3" i="58"/>
  <c r="CI60" i="56"/>
  <c r="CJ32" i="56"/>
  <c r="CJ43" i="56" s="1"/>
  <c r="CH60" i="57"/>
  <c r="CH63" i="57" s="1"/>
  <c r="CI32" i="57"/>
  <c r="CI43" i="57" s="1"/>
  <c r="CI63" i="56" l="1"/>
  <c r="CE4" i="58" s="1"/>
  <c r="CE3" i="58"/>
  <c r="CJ45" i="56"/>
  <c r="CI45" i="57"/>
  <c r="CJ60" i="56" l="1"/>
  <c r="CK32" i="56"/>
  <c r="CK43" i="56" s="1"/>
  <c r="CI60" i="57"/>
  <c r="CI63" i="57" s="1"/>
  <c r="CJ32" i="57"/>
  <c r="CJ43" i="57" s="1"/>
  <c r="CJ63" i="56" l="1"/>
  <c r="CF4" i="58" s="1"/>
  <c r="CF3" i="58"/>
  <c r="CK45" i="56"/>
  <c r="CJ45" i="57"/>
  <c r="CK60" i="56" l="1"/>
  <c r="CL32" i="56"/>
  <c r="CL43" i="56" s="1"/>
  <c r="CJ60" i="57"/>
  <c r="CJ63" i="57" s="1"/>
  <c r="CK32" i="57"/>
  <c r="CK43" i="57" s="1"/>
  <c r="CK63" i="56" l="1"/>
  <c r="CG4" i="58" s="1"/>
  <c r="CG3" i="58"/>
  <c r="CL45" i="56"/>
  <c r="CK45" i="57"/>
  <c r="CL60" i="56" l="1"/>
  <c r="CM32" i="56"/>
  <c r="CM43" i="56" s="1"/>
  <c r="CK60" i="57"/>
  <c r="CK63" i="57" s="1"/>
  <c r="CL32" i="57"/>
  <c r="CL43" i="57" s="1"/>
  <c r="CL63" i="56" l="1"/>
  <c r="CH4" i="58" s="1"/>
  <c r="CH3" i="58"/>
  <c r="CM45" i="56"/>
  <c r="CL45" i="57"/>
  <c r="CM60" i="56" l="1"/>
  <c r="CN32" i="56"/>
  <c r="CN43" i="56" s="1"/>
  <c r="CL60" i="57"/>
  <c r="CL63" i="57" s="1"/>
  <c r="CM32" i="57"/>
  <c r="CM43" i="57" s="1"/>
  <c r="CM63" i="56" l="1"/>
  <c r="CI4" i="58" s="1"/>
  <c r="CI3" i="58"/>
  <c r="CN45" i="56"/>
  <c r="CM45" i="57"/>
  <c r="CN60" i="56" l="1"/>
  <c r="CO32" i="56"/>
  <c r="CO43" i="56" s="1"/>
  <c r="CM60" i="57"/>
  <c r="CM63" i="57" s="1"/>
  <c r="CN32" i="57"/>
  <c r="CN43" i="57" s="1"/>
  <c r="CN63" i="56" l="1"/>
  <c r="CJ4" i="58" s="1"/>
  <c r="CJ3" i="58"/>
  <c r="CO45" i="56"/>
  <c r="CN45" i="57"/>
  <c r="CO60" i="56" l="1"/>
  <c r="CP32" i="56"/>
  <c r="CP43" i="56" s="1"/>
  <c r="CN60" i="57"/>
  <c r="CN63" i="57" s="1"/>
  <c r="CO32" i="57"/>
  <c r="CO43" i="57" s="1"/>
  <c r="CO63" i="56" l="1"/>
  <c r="CK4" i="58" s="1"/>
  <c r="CK3" i="58"/>
  <c r="CP45" i="56"/>
  <c r="CO45" i="57"/>
  <c r="CP60" i="56" l="1"/>
  <c r="CQ32" i="56"/>
  <c r="CQ43" i="56" s="1"/>
  <c r="CO60" i="57"/>
  <c r="CO63" i="57" s="1"/>
  <c r="CP32" i="57"/>
  <c r="CP43" i="57" s="1"/>
  <c r="CP63" i="56" l="1"/>
  <c r="CL4" i="58" s="1"/>
  <c r="CL3" i="58"/>
  <c r="CQ45" i="56"/>
  <c r="CQ60" i="56" s="1"/>
  <c r="CR32" i="56"/>
  <c r="CR43" i="56" s="1"/>
  <c r="CP45" i="57"/>
  <c r="CQ63" i="56" l="1"/>
  <c r="CM4" i="58" s="1"/>
  <c r="CM3" i="58"/>
  <c r="CR45" i="56"/>
  <c r="CR60" i="56" s="1"/>
  <c r="CS32" i="56"/>
  <c r="CS43" i="56" s="1"/>
  <c r="CP60" i="57"/>
  <c r="CP63" i="57" s="1"/>
  <c r="CQ32" i="57"/>
  <c r="CQ43" i="57" s="1"/>
  <c r="CR63" i="56" l="1"/>
  <c r="CN4" i="58" s="1"/>
  <c r="CN3" i="58"/>
  <c r="CS45" i="56"/>
  <c r="CQ45" i="57"/>
  <c r="CS60" i="56" l="1"/>
  <c r="CT32" i="56"/>
  <c r="CT43" i="56" s="1"/>
  <c r="CQ60" i="57"/>
  <c r="CQ63" i="57" s="1"/>
  <c r="CR32" i="57"/>
  <c r="CR43" i="57" s="1"/>
  <c r="CS63" i="56" l="1"/>
  <c r="CO4" i="58" s="1"/>
  <c r="CO3" i="58"/>
  <c r="CT45" i="56"/>
  <c r="CR45" i="57"/>
  <c r="CT60" i="56" l="1"/>
  <c r="CU32" i="56"/>
  <c r="CU43" i="56" s="1"/>
  <c r="CR60" i="57"/>
  <c r="CR63" i="57" s="1"/>
  <c r="CS32" i="57"/>
  <c r="CS43" i="57" s="1"/>
  <c r="CT63" i="56" l="1"/>
  <c r="CP4" i="58" s="1"/>
  <c r="CP3" i="58"/>
  <c r="CU45" i="56"/>
  <c r="CV32" i="56" s="1"/>
  <c r="CV43" i="56" s="1"/>
  <c r="CS45" i="57"/>
  <c r="CV45" i="56" l="1"/>
  <c r="CW32" i="56" s="1"/>
  <c r="CW43" i="56" s="1"/>
  <c r="CU60" i="56"/>
  <c r="CS60" i="57"/>
  <c r="CS63" i="57" s="1"/>
  <c r="CT32" i="57"/>
  <c r="CT43" i="57" s="1"/>
  <c r="CU63" i="56" l="1"/>
  <c r="CQ4" i="58" s="1"/>
  <c r="CQ3" i="58"/>
  <c r="CW45" i="56"/>
  <c r="CV60" i="56"/>
  <c r="CT45" i="57"/>
  <c r="CV63" i="56" l="1"/>
  <c r="CR4" i="58" s="1"/>
  <c r="CR3" i="58"/>
  <c r="CW60" i="56"/>
  <c r="CX32" i="56"/>
  <c r="CX43" i="56" s="1"/>
  <c r="CT60" i="57"/>
  <c r="CT63" i="57" s="1"/>
  <c r="CU32" i="57"/>
  <c r="CU43" i="57" s="1"/>
  <c r="CW63" i="56" l="1"/>
  <c r="CS4" i="58" s="1"/>
  <c r="CS3" i="58"/>
  <c r="CX45" i="56"/>
  <c r="CX60" i="56" s="1"/>
  <c r="CY32" i="56"/>
  <c r="CY43" i="56" s="1"/>
  <c r="CU45" i="57"/>
  <c r="CX63" i="56" l="1"/>
  <c r="CT4" i="58" s="1"/>
  <c r="CT3" i="58"/>
  <c r="CY45" i="56"/>
  <c r="CZ32" i="56" s="1"/>
  <c r="CZ43" i="56" s="1"/>
  <c r="CU60" i="57"/>
  <c r="CU63" i="57" s="1"/>
  <c r="CV32" i="57"/>
  <c r="CV43" i="57" s="1"/>
  <c r="CZ45" i="56" l="1"/>
  <c r="CY60" i="56"/>
  <c r="DA32" i="56"/>
  <c r="DA43" i="56" s="1"/>
  <c r="CV45" i="57"/>
  <c r="CY63" i="56" l="1"/>
  <c r="CU4" i="58" s="1"/>
  <c r="CU3" i="58"/>
  <c r="DA45" i="56"/>
  <c r="DA60" i="56" s="1"/>
  <c r="CZ60" i="56"/>
  <c r="CV60" i="57"/>
  <c r="CV63" i="57" s="1"/>
  <c r="CW32" i="57"/>
  <c r="CW43" i="57" s="1"/>
  <c r="CZ63" i="56" l="1"/>
  <c r="CV4" i="58" s="1"/>
  <c r="CV3" i="58"/>
  <c r="DA63" i="56"/>
  <c r="CW4" i="58" s="1"/>
  <c r="CW3" i="58"/>
  <c r="CW45" i="57"/>
  <c r="F67" i="56" l="1"/>
  <c r="F67" i="57" s="1"/>
  <c r="CW60" i="57"/>
  <c r="CW63" i="57" s="1"/>
  <c r="CX32" i="57"/>
  <c r="CX43" i="57" s="1"/>
  <c r="E54" i="76" l="1"/>
  <c r="D54" i="76" s="1"/>
  <c r="C54" i="76" s="1"/>
  <c r="D66" i="76"/>
  <c r="F78" i="57"/>
  <c r="CX45" i="57"/>
  <c r="I68" i="76" l="1"/>
  <c r="H68" i="76" s="1"/>
  <c r="C66" i="76"/>
  <c r="C65" i="75"/>
  <c r="I67" i="75"/>
  <c r="H67" i="75" s="1"/>
  <c r="F79" i="57"/>
  <c r="C6" i="77"/>
  <c r="C7" i="77" s="1"/>
  <c r="F87" i="57"/>
  <c r="C10" i="77" s="1"/>
  <c r="D10" i="77" s="1"/>
  <c r="CX60" i="57"/>
  <c r="CX63" i="57" s="1"/>
  <c r="CY32" i="57"/>
  <c r="CY43" i="57" s="1"/>
  <c r="C16" i="77" l="1"/>
  <c r="C18" i="77"/>
  <c r="C19" i="77"/>
  <c r="C14" i="77"/>
  <c r="C17" i="77"/>
  <c r="C13" i="77"/>
  <c r="CY45" i="57"/>
  <c r="C21" i="77" l="1"/>
  <c r="E10" i="77" s="1"/>
  <c r="CY60" i="57"/>
  <c r="CY63" i="57" s="1"/>
  <c r="CZ32" i="57"/>
  <c r="CZ43" i="57" s="1"/>
  <c r="CZ45" i="57" l="1"/>
  <c r="CZ60" i="57" l="1"/>
  <c r="CZ63" i="57" s="1"/>
  <c r="DA32" i="57"/>
  <c r="DA45" i="57" l="1"/>
  <c r="DA60" i="57" s="1"/>
  <c r="DA63" i="57" s="1"/>
  <c r="DA43" i="57"/>
  <c r="DB32" i="57" s="1"/>
  <c r="DB45" i="57" l="1"/>
  <c r="DB60" i="57" s="1"/>
  <c r="DB63" i="57" s="1"/>
  <c r="G71" i="57" s="1"/>
  <c r="DB43" i="57"/>
  <c r="N80" i="76" l="1"/>
  <c r="G78" i="57"/>
  <c r="G87" i="57" s="1"/>
  <c r="G79" i="57" l="1"/>
  <c r="F97" i="57" s="1"/>
  <c r="E57" i="76" l="1"/>
  <c r="D57" i="76"/>
  <c r="F81" i="57"/>
  <c r="F96" i="57" s="1"/>
  <c r="F93" i="57" l="1"/>
  <c r="E9" i="76" s="1"/>
  <c r="F95" i="57"/>
  <c r="F94" i="57"/>
  <c r="F91" i="57"/>
  <c r="F90" i="57"/>
  <c r="E28" i="76" l="1"/>
  <c r="N28" i="76" s="1"/>
  <c r="N9" i="76"/>
  <c r="D53" i="76"/>
  <c r="E53" i="76"/>
  <c r="J55" i="76" s="1"/>
  <c r="J58" i="76"/>
  <c r="E18" i="76"/>
  <c r="N18" i="76" s="1"/>
  <c r="C9" i="76"/>
  <c r="L9" i="76" s="1"/>
  <c r="E10" i="76"/>
  <c r="N10" i="76" s="1"/>
  <c r="F98" i="57"/>
  <c r="H87" i="57" s="1"/>
  <c r="C18" i="76" l="1"/>
  <c r="L18" i="76" s="1"/>
  <c r="C10" i="76"/>
  <c r="L10" i="76" s="1"/>
  <c r="D45" i="76"/>
  <c r="D73" i="76" s="1"/>
  <c r="E19" i="76"/>
  <c r="N19" i="76" s="1"/>
  <c r="E45" i="76"/>
  <c r="I28" i="76"/>
  <c r="C28" i="76"/>
  <c r="L28" i="76" s="1"/>
  <c r="C53" i="75"/>
  <c r="H54" i="75"/>
  <c r="I58" i="76"/>
  <c r="H58" i="76" s="1"/>
  <c r="C57" i="76"/>
  <c r="C56" i="75"/>
  <c r="I57" i="75"/>
  <c r="H57" i="75" s="1"/>
  <c r="C53" i="76"/>
  <c r="I55" i="76"/>
  <c r="H55" i="76" s="1"/>
  <c r="D29" i="76" l="1"/>
  <c r="Q28" i="76"/>
  <c r="H28" i="76"/>
  <c r="P28" i="76" s="1"/>
  <c r="C19" i="76"/>
  <c r="L19" i="76" s="1"/>
  <c r="E73" i="76"/>
  <c r="E78" i="76" s="1"/>
  <c r="J80" i="76" s="1"/>
  <c r="D78" i="76"/>
  <c r="J22" i="76"/>
  <c r="R22" i="76" s="1"/>
  <c r="C45" i="76"/>
  <c r="C72" i="75"/>
  <c r="D77" i="75"/>
  <c r="M29" i="76" l="1"/>
  <c r="D35" i="76"/>
  <c r="C73" i="76"/>
  <c r="C78" i="76"/>
  <c r="I80" i="76"/>
  <c r="H80" i="76" s="1"/>
  <c r="E29" i="76"/>
  <c r="H22" i="76"/>
  <c r="P22" i="76" s="1"/>
  <c r="C77" i="75"/>
  <c r="N80" i="75" s="1"/>
  <c r="I79" i="75"/>
  <c r="H79" i="75" s="1"/>
  <c r="N29" i="76" l="1"/>
  <c r="E35" i="76"/>
  <c r="N35" i="76" s="1"/>
  <c r="M35" i="76"/>
  <c r="I41" i="76"/>
  <c r="I47" i="76" s="1"/>
  <c r="D47" i="76" s="1"/>
  <c r="C29" i="76"/>
  <c r="L29" i="76" s="1"/>
  <c r="N81" i="76"/>
  <c r="C35" i="76"/>
  <c r="L35" i="76" s="1"/>
  <c r="J41" i="76"/>
  <c r="J47" i="76" s="1"/>
  <c r="I50" i="76"/>
  <c r="H41" i="76" l="1"/>
  <c r="E47" i="76"/>
  <c r="H47" i="76"/>
  <c r="J50" i="76" l="1"/>
  <c r="H50" i="76" s="1"/>
  <c r="C47" i="76"/>
</calcChain>
</file>

<file path=xl/sharedStrings.xml><?xml version="1.0" encoding="utf-8"?>
<sst xmlns="http://schemas.openxmlformats.org/spreadsheetml/2006/main" count="848" uniqueCount="348">
  <si>
    <t>Opening stock</t>
  </si>
  <si>
    <t>Closing stock</t>
  </si>
  <si>
    <t xml:space="preserve">Additions </t>
  </si>
  <si>
    <t>Reductions</t>
  </si>
  <si>
    <t>Downward reappraisals</t>
  </si>
  <si>
    <t xml:space="preserve">Catastrophic losses </t>
  </si>
  <si>
    <t>Reclassifications</t>
  </si>
  <si>
    <t>Upward reappraisals</t>
  </si>
  <si>
    <t>Revaluation</t>
  </si>
  <si>
    <t xml:space="preserve">Consumption of fixed capital (depreciation) </t>
  </si>
  <si>
    <t>Price deflator</t>
  </si>
  <si>
    <t>check</t>
  </si>
  <si>
    <t>Depletion</t>
  </si>
  <si>
    <t>Discount rate (real)</t>
  </si>
  <si>
    <t>Worksheets</t>
  </si>
  <si>
    <t>Unit resource rent - current prices (middle of period)</t>
  </si>
  <si>
    <t>Other changes in volume</t>
  </si>
  <si>
    <t>Balance sheet</t>
  </si>
  <si>
    <t>Production and generation of income account</t>
  </si>
  <si>
    <t>PROJECTION AS OF 2023 (start of period)</t>
  </si>
  <si>
    <t>PROJECTION AS OF 2024 (start of period)</t>
  </si>
  <si>
    <t>Actual data</t>
  </si>
  <si>
    <t>Projections</t>
  </si>
  <si>
    <t xml:space="preserve">Step 3: Calculate the unit resource rent </t>
  </si>
  <si>
    <t>Unit RR - mid 2023 prices</t>
  </si>
  <si>
    <t>Step 4: Smooth unit resource rents to address price volatility</t>
  </si>
  <si>
    <t>Step 5: Project future resource rents</t>
  </si>
  <si>
    <t>Flows (discounted opening 2023 prices)</t>
  </si>
  <si>
    <t>Flows (in mid-2023 prices)</t>
  </si>
  <si>
    <t>mid-2023</t>
  </si>
  <si>
    <t>Unit RR - mid 2023 prices - smoothed</t>
  </si>
  <si>
    <t>Discount factor</t>
  </si>
  <si>
    <t>Step 6: Calculate NPV for the opening stocks</t>
  </si>
  <si>
    <t>Year 1 (Steps 1 to 6)</t>
  </si>
  <si>
    <t>For Steps 7 and 8, see Year 2 worksheet</t>
  </si>
  <si>
    <t>rate of return (%)</t>
  </si>
  <si>
    <t>Opening stock (1 January 2023)</t>
  </si>
  <si>
    <t>Step 7: Calculate NPV for opening stocks of 2024, which are closing stocks of 2023</t>
  </si>
  <si>
    <t>Key to colours used in this workbook</t>
  </si>
  <si>
    <r>
      <rPr>
        <i/>
        <sz val="10"/>
        <rFont val="Arial"/>
        <family val="2"/>
      </rPr>
      <t>Equals</t>
    </r>
    <r>
      <rPr>
        <sz val="10"/>
        <rFont val="Arial"/>
        <family val="2"/>
      </rPr>
      <t xml:space="preserve"> Resource rent</t>
    </r>
  </si>
  <si>
    <t>Year 2 (Steps 1 to 6 repeated + Steps 7 to 8)</t>
  </si>
  <si>
    <t>Unit RR - mid 2024 prices</t>
  </si>
  <si>
    <t>Step 5: Project future resource rents (for NPV of opening stock)</t>
  </si>
  <si>
    <t>Step 5: Project future resource rents (for NPV of closing stock)</t>
  </si>
  <si>
    <t>Flows (in mid-2024 prices)</t>
  </si>
  <si>
    <t>Unit RR - mid 2024 prices - smoothed</t>
  </si>
  <si>
    <t>Flows (discounted opening 2024 prices)</t>
  </si>
  <si>
    <t>Step 7: Calculate NPV for the closing stocks</t>
  </si>
  <si>
    <t>Opening stock (1 January 2024) = closing stock 2023</t>
  </si>
  <si>
    <r>
      <t xml:space="preserve">Opening stock (1 January 2023) - </t>
    </r>
    <r>
      <rPr>
        <b/>
        <sz val="10"/>
        <color rgb="FFFF0000"/>
        <rFont val="Arial"/>
        <family val="2"/>
      </rPr>
      <t>take from Year 1 spreadsheet</t>
    </r>
  </si>
  <si>
    <t>Average physical stock</t>
  </si>
  <si>
    <t>Average price</t>
  </si>
  <si>
    <t>Where to put these items in the national accounts:</t>
  </si>
  <si>
    <t>Monetary value, 2023</t>
  </si>
  <si>
    <t>Monetary value, 2024</t>
  </si>
  <si>
    <t>mid-2024</t>
  </si>
  <si>
    <t>Return to fixed capital</t>
  </si>
  <si>
    <t>Impact of discounting (Y1)</t>
  </si>
  <si>
    <t>Projected resource rents (in mid-2023 prices)</t>
  </si>
  <si>
    <t>Projected resource rents (discounted at 2%, opening 2023 prices)</t>
  </si>
  <si>
    <t>Projected resource rents (discounted at 4%, opening 2023 prices)</t>
  </si>
  <si>
    <t>Projected resource rents (discounted at 6%, opening 2023 prices)</t>
  </si>
  <si>
    <t>NPV at 2% discount rate</t>
  </si>
  <si>
    <t>NPV at 6% discount rate</t>
  </si>
  <si>
    <t>NPV at 4% discount rate</t>
  </si>
  <si>
    <t>Uses</t>
  </si>
  <si>
    <t>S13</t>
  </si>
  <si>
    <t>S11</t>
  </si>
  <si>
    <t>Resources</t>
  </si>
  <si>
    <t>Production account</t>
  </si>
  <si>
    <t>Total</t>
  </si>
  <si>
    <t>Intermediate consumption</t>
  </si>
  <si>
    <t>Output (basic prices)</t>
  </si>
  <si>
    <t>Taxes on products</t>
  </si>
  <si>
    <t>Subsidies on products</t>
  </si>
  <si>
    <t>Consumption of fixed capital</t>
  </si>
  <si>
    <t>Compensation of employees</t>
  </si>
  <si>
    <t>GOS</t>
  </si>
  <si>
    <t>Depletion of natural resources</t>
  </si>
  <si>
    <t>Depletion borne by government</t>
  </si>
  <si>
    <t>Other taxes on production</t>
  </si>
  <si>
    <t>Current taxes on income</t>
  </si>
  <si>
    <t>Net saving</t>
  </si>
  <si>
    <t>Changes in assets</t>
  </si>
  <si>
    <t>Capital account</t>
  </si>
  <si>
    <t>Net capital transfers received</t>
  </si>
  <si>
    <t>GFCF</t>
  </si>
  <si>
    <t>Net lending/borrowing</t>
  </si>
  <si>
    <t>Financial account</t>
  </si>
  <si>
    <t>Other changes in the volume of assets account</t>
  </si>
  <si>
    <t>Revaluation account</t>
  </si>
  <si>
    <t>Revaluations</t>
  </si>
  <si>
    <t>Net worth</t>
  </si>
  <si>
    <t>Fixed capital</t>
  </si>
  <si>
    <t>Natural resources</t>
  </si>
  <si>
    <t>GOVERNMENT</t>
  </si>
  <si>
    <t>Average (last 3 years)</t>
  </si>
  <si>
    <t>NET worth</t>
  </si>
  <si>
    <t>Opening balance</t>
  </si>
  <si>
    <t>Closing balance</t>
  </si>
  <si>
    <t>Net Worth</t>
  </si>
  <si>
    <t>Asset life of resource (years)</t>
  </si>
  <si>
    <t>Sequence of economic accounts 2025 SNA</t>
  </si>
  <si>
    <t>Sequence of economic accounts 2008 SNA</t>
  </si>
  <si>
    <t>Automatically populated</t>
  </si>
  <si>
    <t>Removals</t>
  </si>
  <si>
    <t>Stumpage price</t>
  </si>
  <si>
    <t>Other wooded land</t>
  </si>
  <si>
    <t>Forest not available for wood supply</t>
  </si>
  <si>
    <t>Other land</t>
  </si>
  <si>
    <t>Total land area</t>
  </si>
  <si>
    <t>Species A</t>
  </si>
  <si>
    <t>Species B</t>
  </si>
  <si>
    <t>Cost (transport / felling ) to bring to road</t>
  </si>
  <si>
    <t>Forest available for wood supply (FAWS)</t>
  </si>
  <si>
    <t>Density (m3 over bark / ha)</t>
  </si>
  <si>
    <t>Reclassifcation</t>
  </si>
  <si>
    <t xml:space="preserve">Downward reappraisals </t>
  </si>
  <si>
    <t>Reclassification</t>
  </si>
  <si>
    <t>Felling</t>
  </si>
  <si>
    <t>Transport</t>
  </si>
  <si>
    <t>Attention! (end of asset life or other break in series occurs)</t>
  </si>
  <si>
    <t>Assumptions</t>
  </si>
  <si>
    <t>Calculations</t>
  </si>
  <si>
    <t>Accompanying text in Chapter/Section:</t>
  </si>
  <si>
    <t>Stage 3, Year 1 contains the following steps:</t>
  </si>
  <si>
    <t>Compilation Stage 3, Year 1</t>
  </si>
  <si>
    <t>Step 2: Project the physical asset account and physical output until end of the asset life of the resource</t>
  </si>
  <si>
    <t>Stage 3, Year 2 contains the following Steps:</t>
  </si>
  <si>
    <t>Compilation Stage 3, Year 2</t>
  </si>
  <si>
    <t>Contains the following steps:</t>
  </si>
  <si>
    <t>Step 1: Additional input on rent/royalties payment to General Government (GG)</t>
  </si>
  <si>
    <t>Additions</t>
  </si>
  <si>
    <t>Natural mortality</t>
  </si>
  <si>
    <t>Area (ha)</t>
  </si>
  <si>
    <t>per m3</t>
  </si>
  <si>
    <t>Stage 2: Collecting data</t>
  </si>
  <si>
    <t>Where to put these items in the national accounts</t>
  </si>
  <si>
    <t>Additions to Work in Progress</t>
  </si>
  <si>
    <t>Withdrawals from Work in Progress</t>
  </si>
  <si>
    <t>Proportion expected to be harvested</t>
  </si>
  <si>
    <t>Mortality rate</t>
  </si>
  <si>
    <t>Net increment (output of timber)</t>
  </si>
  <si>
    <t>Natural growth (gross increment)</t>
  </si>
  <si>
    <t>Step 1: Compile the physical asset account for timber</t>
  </si>
  <si>
    <t>Step 2: Collect physical data on timber</t>
  </si>
  <si>
    <t>Compiling estimates for the underlying asset (forest land)</t>
  </si>
  <si>
    <t>Step 2: Compile the monetary asset account for timber</t>
  </si>
  <si>
    <t>Chapter 5, Section 5.2</t>
  </si>
  <si>
    <t>2023 average stock and average price of resource (underlying asset: forest land)</t>
  </si>
  <si>
    <t>Monetary asset account (underlying asset: forest land, current prices)</t>
  </si>
  <si>
    <t>Stage 3: Building the monetary asset accounts for the underlying asset (2023)</t>
  </si>
  <si>
    <t>Step 8: Put together the monetary asset account for the underlying asset (forest land) for 2023</t>
  </si>
  <si>
    <t>Value of fixed assets</t>
  </si>
  <si>
    <t xml:space="preserve">Price of resource </t>
  </si>
  <si>
    <t>Net increment</t>
  </si>
  <si>
    <t>Average</t>
  </si>
  <si>
    <t>Growth</t>
  </si>
  <si>
    <r>
      <t xml:space="preserve">Stage 2: </t>
    </r>
    <r>
      <rPr>
        <i/>
        <sz val="10"/>
        <rFont val="Arial"/>
        <family val="2"/>
      </rPr>
      <t>Collecting data</t>
    </r>
    <r>
      <rPr>
        <sz val="10"/>
        <rFont val="Arial"/>
        <family val="2"/>
      </rPr>
      <t xml:space="preserve"> contains the following steps:</t>
    </r>
  </si>
  <si>
    <t>Step 1: Collect data on areas of forest land</t>
  </si>
  <si>
    <t>Compilation Stage 2, examples for 2022 and 2023</t>
  </si>
  <si>
    <t>Compilation Stage 3, examples for 2022 and 2023</t>
  </si>
  <si>
    <r>
      <rPr>
        <b/>
        <sz val="10"/>
        <rFont val="Arial"/>
        <family val="2"/>
      </rPr>
      <t>Note:</t>
    </r>
    <r>
      <rPr>
        <sz val="10"/>
        <rFont val="Arial"/>
        <family val="2"/>
      </rPr>
      <t xml:space="preserve"> NPV of underlying asset (forest land) is calculated as the NPV of future resource rents </t>
    </r>
    <r>
      <rPr>
        <i/>
        <sz val="10"/>
        <rFont val="Arial"/>
        <family val="2"/>
      </rPr>
      <t>minus</t>
    </r>
    <r>
      <rPr>
        <sz val="10"/>
        <rFont val="Arial"/>
        <family val="2"/>
      </rPr>
      <t xml:space="preserve"> inventories of timber (valued at stumpage price) from inventories accounts.</t>
    </r>
  </si>
  <si>
    <t>Physical assets (timber), opening balance</t>
  </si>
  <si>
    <t>NPV of underlying asset (forest land) in current prices, opening balance</t>
  </si>
  <si>
    <t>Compiling estimates for work-in-progress (timber resources)</t>
  </si>
  <si>
    <t>Estimates for work-in-progress (2022)</t>
  </si>
  <si>
    <t>Estimates for work-in-progress (2023)</t>
  </si>
  <si>
    <r>
      <t xml:space="preserve">Note: </t>
    </r>
    <r>
      <rPr>
        <sz val="10"/>
        <rFont val="Arial"/>
        <family val="2"/>
      </rPr>
      <t>Only FAWS is used in the compilation of the accounts, so compiling the other lines is optional.</t>
    </r>
  </si>
  <si>
    <t>Stage 3: Building the monetary asset accounts for work-in-progress</t>
  </si>
  <si>
    <r>
      <rPr>
        <b/>
        <sz val="10"/>
        <rFont val="Arial"/>
        <family val="2"/>
      </rPr>
      <t xml:space="preserve">Note: </t>
    </r>
    <r>
      <rPr>
        <sz val="10"/>
        <rFont val="Arial"/>
        <family val="2"/>
      </rPr>
      <t>Net increment of timber is defined as natural growth (or gross increment) less natural mortality.</t>
    </r>
  </si>
  <si>
    <t>Growth (gross increment)</t>
  </si>
  <si>
    <t>Growth rate</t>
  </si>
  <si>
    <t>Roadside pickup price</t>
  </si>
  <si>
    <t>Step 3: Collect price data and calculate stumpage prices</t>
  </si>
  <si>
    <t>Volume of timber over bark - million m3</t>
  </si>
  <si>
    <r>
      <t xml:space="preserve">Projects the physical asset account for </t>
    </r>
    <r>
      <rPr>
        <b/>
        <i/>
        <u/>
        <sz val="10"/>
        <rFont val="Arial"/>
        <family val="2"/>
      </rPr>
      <t>timber</t>
    </r>
    <r>
      <rPr>
        <b/>
        <i/>
        <sz val="10"/>
        <rFont val="Arial"/>
        <family val="2"/>
      </rPr>
      <t xml:space="preserve"> - see work-in-progress (2022)</t>
    </r>
  </si>
  <si>
    <r>
      <t xml:space="preserve">Projects the physical asset account for </t>
    </r>
    <r>
      <rPr>
        <b/>
        <i/>
        <u/>
        <sz val="10"/>
        <rFont val="Arial"/>
        <family val="2"/>
      </rPr>
      <t>timber</t>
    </r>
    <r>
      <rPr>
        <b/>
        <i/>
        <sz val="10"/>
        <rFont val="Arial"/>
        <family val="2"/>
      </rPr>
      <t xml:space="preserve"> - see work-in-progress (2023)</t>
    </r>
  </si>
  <si>
    <t>Change in stumpage price since previoius year</t>
  </si>
  <si>
    <t>Average physical assets</t>
  </si>
  <si>
    <r>
      <rPr>
        <b/>
        <sz val="10"/>
        <rFont val="Arial"/>
        <family val="2"/>
      </rPr>
      <t xml:space="preserve">Note 1: </t>
    </r>
    <r>
      <rPr>
        <sz val="10"/>
        <rFont val="Arial"/>
        <family val="2"/>
      </rPr>
      <t>Net increment of timber is defined as natural growth (or gross increment) less natural mortality.</t>
    </r>
  </si>
  <si>
    <t>Note, to calculate revaluations:</t>
  </si>
  <si>
    <r>
      <rPr>
        <b/>
        <sz val="10"/>
        <rFont val="Arial"/>
        <family val="2"/>
      </rPr>
      <t>Note 2:</t>
    </r>
    <r>
      <rPr>
        <sz val="10"/>
        <rFont val="Arial"/>
        <family val="2"/>
      </rPr>
      <t xml:space="preserve"> Revaluations are assumed to be zero in the first year of compilation.</t>
    </r>
  </si>
  <si>
    <t>Additions to work-in-progress</t>
  </si>
  <si>
    <t>Withdrawals from work-in-progress</t>
  </si>
  <si>
    <r>
      <t xml:space="preserve">Stage 3: </t>
    </r>
    <r>
      <rPr>
        <i/>
        <sz val="10"/>
        <rFont val="Arial"/>
        <family val="2"/>
      </rPr>
      <t>Building the monetary asset accounts for work-in-progress</t>
    </r>
    <r>
      <rPr>
        <sz val="10"/>
        <rFont val="Arial"/>
        <family val="2"/>
      </rPr>
      <t xml:space="preserve"> contains the following steps:</t>
    </r>
  </si>
  <si>
    <t>Chapter 6, Section 6.2</t>
  </si>
  <si>
    <t>Chapter 6, Section 6.5</t>
  </si>
  <si>
    <t>Chapter 6, Section 6.6</t>
  </si>
  <si>
    <t>Sequence of economic accounts (2008 SNA)</t>
  </si>
  <si>
    <t>Current accounts</t>
  </si>
  <si>
    <t>Code</t>
  </si>
  <si>
    <t>PRODUCER</t>
  </si>
  <si>
    <t>P2</t>
  </si>
  <si>
    <t>P1</t>
  </si>
  <si>
    <t>D21</t>
  </si>
  <si>
    <t>D31</t>
  </si>
  <si>
    <t>B1g</t>
  </si>
  <si>
    <t>Value added (gross - basic prices)/Gross Domestic Product</t>
  </si>
  <si>
    <t>P51c</t>
  </si>
  <si>
    <t>Not applicable</t>
  </si>
  <si>
    <t>B1n</t>
  </si>
  <si>
    <t>Value added (net)/Net Domestic Product</t>
  </si>
  <si>
    <t>Generation of income account</t>
  </si>
  <si>
    <t>D1</t>
  </si>
  <si>
    <t>D29</t>
  </si>
  <si>
    <t>D39</t>
  </si>
  <si>
    <t>Other subsidies on production</t>
  </si>
  <si>
    <t>B2g</t>
  </si>
  <si>
    <t>P51c1</t>
  </si>
  <si>
    <t>Consumption of fixed capital on GOS</t>
  </si>
  <si>
    <t>B2n</t>
  </si>
  <si>
    <t>NOS</t>
  </si>
  <si>
    <t>Allocation of primary income account</t>
  </si>
  <si>
    <t>D45</t>
  </si>
  <si>
    <t>Rent</t>
  </si>
  <si>
    <t>B5n</t>
  </si>
  <si>
    <t>Balance of primary incomes, net/Net National Income</t>
  </si>
  <si>
    <t>Secondary distribution of income account</t>
  </si>
  <si>
    <t>D51</t>
  </si>
  <si>
    <t>Use of disposable income account</t>
  </si>
  <si>
    <t>B8n</t>
  </si>
  <si>
    <t>Accumulation accounts</t>
  </si>
  <si>
    <t>Changes in liabilities and net worth</t>
  </si>
  <si>
    <t>AN212</t>
  </si>
  <si>
    <t>Acquisitions less disposals of assets</t>
  </si>
  <si>
    <t>D9</t>
  </si>
  <si>
    <t>P51g</t>
  </si>
  <si>
    <t>B101</t>
  </si>
  <si>
    <t>Changes in net worth due to saving and capital transfers</t>
  </si>
  <si>
    <t>B9</t>
  </si>
  <si>
    <t>F2-F8</t>
  </si>
  <si>
    <t>Transactions in financial instruments</t>
  </si>
  <si>
    <t>B102</t>
  </si>
  <si>
    <t>Changes in net worth due to other changes in volume</t>
  </si>
  <si>
    <t>K7</t>
  </si>
  <si>
    <t>B103</t>
  </si>
  <si>
    <t>Changes in net worth due to revaluations</t>
  </si>
  <si>
    <t>Assets</t>
  </si>
  <si>
    <t>Liabilities and net worth</t>
  </si>
  <si>
    <t>Financial instruments</t>
  </si>
  <si>
    <t>B90</t>
  </si>
  <si>
    <t>Sequence of economic accounts (2025 SNA)</t>
  </si>
  <si>
    <t>Generation of earned income account</t>
  </si>
  <si>
    <t>NOS (adjusted for depletion)</t>
  </si>
  <si>
    <t>Allocation of earned income account</t>
  </si>
  <si>
    <t>Transfer income account</t>
  </si>
  <si>
    <t>Use of income account</t>
  </si>
  <si>
    <t>Volume terms estimates for 2023 (constant price calculations)</t>
  </si>
  <si>
    <t>Recommended approach: price-in-situ of base year (as in 2023) = only use changes in physical units (price of resource is as at 1 January 2023)</t>
  </si>
  <si>
    <t>Physical assets, opening balance</t>
  </si>
  <si>
    <t>NPV of asset in current prices, opening balance</t>
  </si>
  <si>
    <t>Monetary asset account (constant prices) [Recommended option]</t>
  </si>
  <si>
    <r>
      <t xml:space="preserve">Note: </t>
    </r>
    <r>
      <rPr>
        <sz val="10"/>
        <rFont val="Arial"/>
        <family val="2"/>
      </rPr>
      <t xml:space="preserve">Alternative options 1 and 2 are not shown in this workbook, but can be found (for reference) in </t>
    </r>
    <r>
      <rPr>
        <i/>
        <sz val="10"/>
        <rFont val="Arial"/>
        <family val="2"/>
      </rPr>
      <t>Workbook_subsoil assets</t>
    </r>
    <r>
      <rPr>
        <b/>
        <sz val="10"/>
        <rFont val="Arial"/>
        <family val="2"/>
      </rPr>
      <t>.</t>
    </r>
  </si>
  <si>
    <t>Regeneration  (record as negative depletion)</t>
  </si>
  <si>
    <t>Resource rent</t>
  </si>
  <si>
    <t>GG appropriated (% of total resource rent)</t>
  </si>
  <si>
    <t>Memo item (required for sequence of accounts):</t>
  </si>
  <si>
    <t>Total income taxes</t>
  </si>
  <si>
    <t>Note: The data comes from  Underlying asset_Year 1 worksheet. Rows 5 and 6 are copied and pasted after changing the discount rate in cell B56.</t>
  </si>
  <si>
    <t>Work-in-progress</t>
  </si>
  <si>
    <t>AN122</t>
  </si>
  <si>
    <t>Recommended option: price-in-situ of base year (as in 2023) = only use changes in physical units</t>
  </si>
  <si>
    <t xml:space="preserve">Price of resource "in situ" </t>
  </si>
  <si>
    <t>Volume terms estimates (monetary asset accounts 2023), incl. for depletion</t>
  </si>
  <si>
    <t>Forest land</t>
  </si>
  <si>
    <t>Natural Growth</t>
  </si>
  <si>
    <t>Additions to WIP</t>
  </si>
  <si>
    <t>Regeneration</t>
  </si>
  <si>
    <t>REV</t>
  </si>
  <si>
    <t>OCV</t>
  </si>
  <si>
    <t>Mortality</t>
  </si>
  <si>
    <t>Withdrawals from WIP</t>
  </si>
  <si>
    <t>Harvest</t>
  </si>
  <si>
    <t>Harvest approach</t>
  </si>
  <si>
    <t>Monetary asset acount (current prices) - 2008 method</t>
  </si>
  <si>
    <t>Total stocks and flows</t>
  </si>
  <si>
    <t>OCV (K5)</t>
  </si>
  <si>
    <t>REV (K7)</t>
  </si>
  <si>
    <t>WIP (AN122)</t>
  </si>
  <si>
    <t>This worksheet provides an example of how the Balance sheets for Natural resources and the related flows (AN122, K5 and K7) are compiled for the 2008 SNA.</t>
  </si>
  <si>
    <t>checks:</t>
  </si>
  <si>
    <t>NOTE FOR COMPILERS:</t>
  </si>
  <si>
    <t>Summary</t>
  </si>
  <si>
    <r>
      <t xml:space="preserve">The results in column L feed into the </t>
    </r>
    <r>
      <rPr>
        <b/>
        <i/>
        <sz val="10"/>
        <color theme="4"/>
        <rFont val="Arial"/>
        <family val="2"/>
      </rPr>
      <t>Sequence of accounts 2008 SNA</t>
    </r>
    <r>
      <rPr>
        <b/>
        <sz val="10"/>
        <color theme="4"/>
        <rFont val="Arial"/>
        <family val="2"/>
      </rPr>
      <t xml:space="preserve"> worksheet.</t>
    </r>
  </si>
  <si>
    <t>Automatically populated using also the auxiliary worksheet: 2008 Asset valuation</t>
  </si>
  <si>
    <t>Intermediate consumption (input costs of goods and services at purchasers’ prices)</t>
  </si>
  <si>
    <r>
      <t xml:space="preserve">Other subsidies on production </t>
    </r>
    <r>
      <rPr>
        <sz val="10"/>
        <color theme="4"/>
        <rFont val="Arial"/>
        <family val="2"/>
      </rPr>
      <t>(-)</t>
    </r>
  </si>
  <si>
    <t>Work-in-Progress</t>
  </si>
  <si>
    <r>
      <rPr>
        <b/>
        <sz val="10"/>
        <rFont val="Arial"/>
        <family val="2"/>
      </rPr>
      <t xml:space="preserve">Note: </t>
    </r>
    <r>
      <rPr>
        <sz val="10"/>
        <rFont val="Arial"/>
        <family val="2"/>
      </rPr>
      <t>Work-in-Progress is not applicable for Species B.</t>
    </r>
  </si>
  <si>
    <t>Forest land accounts for 2008 SNA</t>
  </si>
  <si>
    <t>Species A (cultivated according to 2008 SNA), Year 2</t>
  </si>
  <si>
    <t>Species B (non-cultivated according to 2008 SNA), Year 2</t>
  </si>
  <si>
    <r>
      <rPr>
        <b/>
        <sz val="10"/>
        <rFont val="Arial"/>
        <family val="2"/>
      </rPr>
      <t xml:space="preserve">Note: </t>
    </r>
    <r>
      <rPr>
        <sz val="10"/>
        <rFont val="Arial"/>
        <family val="2"/>
      </rPr>
      <t>The orange cells are produced separately using the 2008 SNA methods for estimating cultivated and non-cultivated forest land, which come from the Auxialiary worksheet "2008 Asset valuation".</t>
    </r>
  </si>
  <si>
    <t>Output of timber (net increment at basic prices)</t>
  </si>
  <si>
    <t>Output of timber (net increment at producer prices)</t>
  </si>
  <si>
    <t>These results are obtained from a separate calculation in which it was assumed that nly Species A is cultivated, while Species B would be uncultivated (according to 2008 SNA)</t>
  </si>
  <si>
    <t>Other changes in volume due to transfer from government to producer of share of split asset at start of production period*</t>
  </si>
  <si>
    <t>Notes: * This is a one-off transfer at the start, when the government is deemed to have transferred the asset, which will not be repeated in future periods</t>
  </si>
  <si>
    <t xml:space="preserve"> </t>
  </si>
  <si>
    <r>
      <rPr>
        <i/>
        <sz val="10"/>
        <color theme="1"/>
        <rFont val="Arial"/>
        <family val="2"/>
      </rPr>
      <t>Less</t>
    </r>
    <r>
      <rPr>
        <sz val="10"/>
        <color theme="1"/>
        <rFont val="Arial"/>
        <family val="2"/>
      </rPr>
      <t xml:space="preserve"> Operating costs</t>
    </r>
  </si>
  <si>
    <r>
      <rPr>
        <i/>
        <sz val="10"/>
        <color theme="1"/>
        <rFont val="Arial"/>
        <family val="2"/>
      </rPr>
      <t xml:space="preserve">Less </t>
    </r>
    <r>
      <rPr>
        <sz val="10"/>
        <color theme="1"/>
        <rFont val="Arial"/>
        <family val="2"/>
      </rPr>
      <t>Other subsidies on production</t>
    </r>
  </si>
  <si>
    <r>
      <rPr>
        <i/>
        <sz val="10"/>
        <color theme="1"/>
        <rFont val="Arial"/>
        <family val="2"/>
      </rPr>
      <t>Equals</t>
    </r>
    <r>
      <rPr>
        <sz val="10"/>
        <color theme="1"/>
        <rFont val="Arial"/>
        <family val="2"/>
      </rPr>
      <t xml:space="preserve"> Gross operating surplus (GOS) and gross mixed income (GMI)</t>
    </r>
  </si>
  <si>
    <r>
      <rPr>
        <i/>
        <sz val="10"/>
        <color theme="1"/>
        <rFont val="Arial"/>
        <family val="2"/>
      </rPr>
      <t>Less</t>
    </r>
    <r>
      <rPr>
        <sz val="10"/>
        <color theme="1"/>
        <rFont val="Arial"/>
        <family val="2"/>
      </rPr>
      <t xml:space="preserve"> Specific subsidies on products</t>
    </r>
  </si>
  <si>
    <r>
      <rPr>
        <i/>
        <sz val="10"/>
        <color theme="1"/>
        <rFont val="Arial"/>
        <family val="2"/>
      </rPr>
      <t>Plus</t>
    </r>
    <r>
      <rPr>
        <sz val="10"/>
        <color theme="1"/>
        <rFont val="Arial"/>
        <family val="2"/>
      </rPr>
      <t xml:space="preserve"> Specific taxes on products</t>
    </r>
  </si>
  <si>
    <r>
      <rPr>
        <i/>
        <sz val="10"/>
        <color theme="1"/>
        <rFont val="Arial"/>
        <family val="2"/>
      </rPr>
      <t>Less</t>
    </r>
    <r>
      <rPr>
        <sz val="10"/>
        <color theme="1"/>
        <rFont val="Arial"/>
        <family val="2"/>
      </rPr>
      <t xml:space="preserve"> Specific other subsidies on production</t>
    </r>
  </si>
  <si>
    <r>
      <rPr>
        <i/>
        <sz val="10"/>
        <color theme="1"/>
        <rFont val="Arial"/>
        <family val="2"/>
      </rPr>
      <t>Plus</t>
    </r>
    <r>
      <rPr>
        <sz val="10"/>
        <color theme="1"/>
        <rFont val="Arial"/>
        <family val="2"/>
      </rPr>
      <t xml:space="preserve"> Specific other taxes on production</t>
    </r>
  </si>
  <si>
    <r>
      <rPr>
        <i/>
        <sz val="10"/>
        <color theme="1"/>
        <rFont val="Arial"/>
        <family val="2"/>
      </rPr>
      <t>Equals</t>
    </r>
    <r>
      <rPr>
        <sz val="10"/>
        <color theme="1"/>
        <rFont val="Arial"/>
        <family val="2"/>
      </rPr>
      <t xml:space="preserve"> GOS and GMI for the derivation of resource rent</t>
    </r>
  </si>
  <si>
    <t>Other changes in volume due to economic apperance of assets and catastrophic losses</t>
  </si>
  <si>
    <t>K1-6</t>
  </si>
  <si>
    <t>User costs of fixed capital involved in growing trees</t>
  </si>
  <si>
    <t>Step 1: Calculate resource rents</t>
  </si>
  <si>
    <t>Natural losses</t>
  </si>
  <si>
    <t>Calculating the proportion of assets attributable to legal owner (split-asset calcs)</t>
  </si>
  <si>
    <t>Rent payments to general government (GG) (D42)</t>
  </si>
  <si>
    <t>Value added (gross)/Gross Domestic Product</t>
  </si>
  <si>
    <t>P51d</t>
  </si>
  <si>
    <t>Depreciation</t>
  </si>
  <si>
    <t>P8</t>
  </si>
  <si>
    <t>Renumeration of employees</t>
  </si>
  <si>
    <t>Operating surplus, gross</t>
  </si>
  <si>
    <t>P51d1</t>
  </si>
  <si>
    <t>Depreciation on gross operating surplus</t>
  </si>
  <si>
    <t>P81</t>
  </si>
  <si>
    <t>Depletion on gross operating surplus</t>
  </si>
  <si>
    <t>Operating surplus, net</t>
  </si>
  <si>
    <t>D42</t>
  </si>
  <si>
    <t>D42dep</t>
  </si>
  <si>
    <t>Depletion borne by legal owner</t>
  </si>
  <si>
    <t>Balance of earned income, net/Net National Income</t>
  </si>
  <si>
    <t>Saving, net</t>
  </si>
  <si>
    <t>NF1</t>
  </si>
  <si>
    <t>Acquisition less disposals of assets</t>
  </si>
  <si>
    <t>NF11 (=P411g)</t>
  </si>
  <si>
    <t>Gross Fixed Capital Formation</t>
  </si>
  <si>
    <t>NF35 (= P8)</t>
  </si>
  <si>
    <t>NF33 (= P522)</t>
  </si>
  <si>
    <t>Version of 10 February 2025</t>
  </si>
  <si>
    <t>Step 2: Estimation of government share (average of last 3 years)</t>
  </si>
  <si>
    <r>
      <rPr>
        <b/>
        <sz val="10"/>
        <rFont val="Arial"/>
        <family val="2"/>
      </rPr>
      <t>Source:</t>
    </r>
    <r>
      <rPr>
        <sz val="10"/>
        <rFont val="Arial"/>
        <family val="2"/>
      </rPr>
      <t xml:space="preserve"> Adapted from 2025 SNA (A4.32) and Table 5.5 of the SEEA Central Framework</t>
    </r>
  </si>
  <si>
    <r>
      <rPr>
        <b/>
        <sz val="10"/>
        <rFont val="Arial"/>
        <family val="2"/>
      </rPr>
      <t>Note 1:</t>
    </r>
    <r>
      <rPr>
        <sz val="10"/>
        <rFont val="Arial"/>
        <family val="2"/>
      </rPr>
      <t xml:space="preserve"> specific taxes on products / specific other taxes on production should be recorded as rent payment (D42) when government is the legal owner. </t>
    </r>
  </si>
  <si>
    <t>Expenditures</t>
  </si>
  <si>
    <t>Revenues</t>
  </si>
  <si>
    <t>Differences with 2008 SNA</t>
  </si>
  <si>
    <t>Renumeration of employees (input costs for labour)</t>
  </si>
  <si>
    <t>Less User costs of capital, specifically:</t>
  </si>
  <si>
    <t>Production, capital account, as relevant allocation of earned income account</t>
  </si>
  <si>
    <r>
      <rPr>
        <b/>
        <sz val="10"/>
        <rFont val="Arial"/>
        <family val="2"/>
      </rPr>
      <t>Note</t>
    </r>
    <r>
      <rPr>
        <sz val="10"/>
        <rFont val="Arial"/>
      </rPr>
      <t>: In case the forest land is regenerating it should be recorded as additions to stock (regeneration) in the monetary asset account. However, in the production and capital account it would be recorded as negative depletion.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</si>
</sst>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000"/>
    <numFmt numFmtId="165" formatCode="0.000"/>
    <numFmt numFmtId="166" formatCode="0.0"/>
    <numFmt numFmtId="167" formatCode="0.0%"/>
    <numFmt numFmtId="168" formatCode="_(* #,##0_);_(* \(#,##0\);_(* &quot;-&quot;??_);_(@_)"/>
    <numFmt numFmtId="169" formatCode="_(* #,##0.0_);_(* \(#,##0.0\);_(* &quot;-&quot;??_);_(@_)"/>
  </numFmts>
  <fonts count="46" x14ac:knownFonts="1">
    <font>
      <sz val="10"/>
      <name val="Arial"/>
    </font>
    <font>
      <sz val="10"/>
      <color theme="1"/>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10"/>
      <name val="Arial"/>
      <family val="2"/>
    </font>
    <font>
      <sz val="10"/>
      <name val="Arial"/>
      <family val="2"/>
    </font>
    <font>
      <sz val="11"/>
      <color theme="1"/>
      <name val="Calibri"/>
      <family val="2"/>
      <scheme val="minor"/>
    </font>
    <font>
      <i/>
      <sz val="10"/>
      <name val="Arial"/>
      <family val="2"/>
    </font>
    <font>
      <b/>
      <i/>
      <sz val="10"/>
      <name val="Arial"/>
      <family val="2"/>
    </font>
    <font>
      <sz val="10"/>
      <color theme="4"/>
      <name val="Arial"/>
      <family val="2"/>
    </font>
    <font>
      <i/>
      <sz val="10"/>
      <color rgb="FFFF0000"/>
      <name val="Arial"/>
      <family val="2"/>
    </font>
    <font>
      <b/>
      <sz val="12"/>
      <name val="Arial"/>
      <family val="2"/>
    </font>
    <font>
      <b/>
      <sz val="12"/>
      <color rgb="FF366091"/>
      <name val="Arial"/>
      <family val="2"/>
    </font>
    <font>
      <b/>
      <sz val="12"/>
      <color rgb="FFFF0000"/>
      <name val="Arial"/>
      <family val="2"/>
    </font>
    <font>
      <b/>
      <sz val="10"/>
      <color rgb="FFFF0000"/>
      <name val="Arial"/>
      <family val="2"/>
    </font>
    <font>
      <b/>
      <u/>
      <sz val="10"/>
      <name val="Arial"/>
      <family val="2"/>
    </font>
    <font>
      <i/>
      <sz val="10"/>
      <color theme="4"/>
      <name val="Arial"/>
      <family val="2"/>
    </font>
    <font>
      <sz val="10"/>
      <color rgb="FF00B0F0"/>
      <name val="Arial"/>
      <family val="2"/>
    </font>
    <font>
      <u/>
      <sz val="10"/>
      <name val="Arial"/>
      <family val="2"/>
    </font>
    <font>
      <sz val="10"/>
      <name val="Arial"/>
      <family val="2"/>
    </font>
    <font>
      <sz val="10"/>
      <name val="Arial"/>
      <family val="2"/>
    </font>
    <font>
      <sz val="9"/>
      <name val="Segoe UI"/>
      <family val="2"/>
    </font>
    <font>
      <i/>
      <sz val="12"/>
      <color theme="4"/>
      <name val="Arial"/>
      <family val="2"/>
    </font>
    <font>
      <b/>
      <i/>
      <sz val="10"/>
      <color theme="4"/>
      <name val="Arial"/>
      <family val="2"/>
    </font>
    <font>
      <i/>
      <sz val="10"/>
      <color theme="9"/>
      <name val="Arial"/>
      <family val="2"/>
    </font>
    <font>
      <b/>
      <i/>
      <u/>
      <sz val="10"/>
      <name val="Arial"/>
      <family val="2"/>
    </font>
    <font>
      <b/>
      <i/>
      <u/>
      <sz val="10"/>
      <color theme="4"/>
      <name val="Arial"/>
      <family val="2"/>
    </font>
    <font>
      <b/>
      <i/>
      <sz val="10"/>
      <color rgb="FFFF0000"/>
      <name val="Arial"/>
      <family val="2"/>
    </font>
    <font>
      <sz val="11"/>
      <color rgb="FFFF0000"/>
      <name val="Calibri"/>
      <family val="2"/>
      <scheme val="minor"/>
    </font>
    <font>
      <b/>
      <sz val="10"/>
      <color theme="4"/>
      <name val="Arial"/>
      <family val="2"/>
    </font>
    <font>
      <b/>
      <u/>
      <sz val="10"/>
      <color theme="4"/>
      <name val="Arial"/>
      <family val="2"/>
    </font>
    <font>
      <i/>
      <sz val="10"/>
      <color theme="1"/>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5" tint="0.59999389629810485"/>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19" fillId="0" borderId="0"/>
    <xf numFmtId="9" fontId="19" fillId="0" borderId="0" applyFont="0" applyFill="0" applyBorder="0" applyAlignment="0" applyProtection="0"/>
    <xf numFmtId="9" fontId="33" fillId="0" borderId="0" applyFont="0" applyFill="0" applyBorder="0" applyAlignment="0" applyProtection="0"/>
    <xf numFmtId="43" fontId="34" fillId="0" borderId="0" applyFont="0" applyFill="0" applyBorder="0" applyAlignment="0" applyProtection="0"/>
  </cellStyleXfs>
  <cellXfs count="210">
    <xf numFmtId="0" fontId="0" fillId="0" borderId="0" xfId="0"/>
    <xf numFmtId="0" fontId="0" fillId="33" borderId="0" xfId="0" applyFill="1"/>
    <xf numFmtId="0" fontId="18" fillId="0" borderId="0" xfId="0" applyFont="1"/>
    <xf numFmtId="0" fontId="19" fillId="0" borderId="0" xfId="0" applyFont="1"/>
    <xf numFmtId="164" fontId="0" fillId="0" borderId="0" xfId="0" applyNumberFormat="1"/>
    <xf numFmtId="0" fontId="21" fillId="0" borderId="0" xfId="0" applyFont="1"/>
    <xf numFmtId="2" fontId="0" fillId="0" borderId="0" xfId="0" applyNumberFormat="1"/>
    <xf numFmtId="0" fontId="0" fillId="35" borderId="0" xfId="0" applyFill="1"/>
    <xf numFmtId="1" fontId="0" fillId="0" borderId="0" xfId="0" applyNumberFormat="1"/>
    <xf numFmtId="1" fontId="19" fillId="0" borderId="0" xfId="0" applyNumberFormat="1" applyFont="1"/>
    <xf numFmtId="0" fontId="0" fillId="37" borderId="0" xfId="0" applyFill="1"/>
    <xf numFmtId="1" fontId="0" fillId="37" borderId="0" xfId="0" applyNumberFormat="1" applyFill="1"/>
    <xf numFmtId="0" fontId="23" fillId="0" borderId="0" xfId="0" applyFont="1"/>
    <xf numFmtId="0" fontId="14" fillId="0" borderId="0" xfId="0" applyFont="1"/>
    <xf numFmtId="0" fontId="24" fillId="0" borderId="0" xfId="0" applyFont="1"/>
    <xf numFmtId="0" fontId="25" fillId="0" borderId="0" xfId="0" applyFont="1"/>
    <xf numFmtId="0" fontId="26" fillId="0" borderId="0" xfId="0" applyFont="1"/>
    <xf numFmtId="0" fontId="18" fillId="0" borderId="0" xfId="0" applyFont="1" applyAlignment="1">
      <alignment horizontal="right"/>
    </xf>
    <xf numFmtId="2" fontId="0" fillId="35" borderId="0" xfId="0" applyNumberFormat="1" applyFill="1"/>
    <xf numFmtId="0" fontId="19" fillId="35" borderId="0" xfId="0" applyFont="1" applyFill="1"/>
    <xf numFmtId="164" fontId="0" fillId="35" borderId="0" xfId="0" applyNumberFormat="1" applyFill="1"/>
    <xf numFmtId="0" fontId="27" fillId="0" borderId="0" xfId="0" applyFont="1"/>
    <xf numFmtId="1" fontId="14" fillId="0" borderId="0" xfId="0" applyNumberFormat="1" applyFont="1"/>
    <xf numFmtId="0" fontId="28" fillId="0" borderId="0" xfId="0" applyFont="1"/>
    <xf numFmtId="0" fontId="29" fillId="0" borderId="0" xfId="0" applyFont="1"/>
    <xf numFmtId="0" fontId="23" fillId="0" borderId="0" xfId="0" applyFont="1" applyAlignment="1">
      <alignment horizontal="left" indent="1"/>
    </xf>
    <xf numFmtId="0" fontId="18" fillId="0" borderId="10" xfId="0" applyFont="1" applyBorder="1"/>
    <xf numFmtId="0" fontId="0" fillId="0" borderId="10" xfId="0" applyBorder="1"/>
    <xf numFmtId="0" fontId="18" fillId="0" borderId="10" xfId="0" applyFont="1" applyBorder="1" applyAlignment="1">
      <alignment wrapText="1"/>
    </xf>
    <xf numFmtId="1" fontId="0" fillId="0" borderId="10" xfId="0" applyNumberFormat="1" applyBorder="1"/>
    <xf numFmtId="0" fontId="19" fillId="0" borderId="0" xfId="0" applyFont="1" applyAlignment="1">
      <alignment horizontal="left" indent="1"/>
    </xf>
    <xf numFmtId="0" fontId="0" fillId="36" borderId="0" xfId="0" applyFill="1"/>
    <xf numFmtId="165" fontId="0" fillId="36" borderId="0" xfId="0" applyNumberFormat="1" applyFill="1"/>
    <xf numFmtId="1" fontId="0" fillId="36" borderId="0" xfId="0" applyNumberFormat="1" applyFill="1"/>
    <xf numFmtId="1" fontId="18" fillId="36" borderId="0" xfId="0" applyNumberFormat="1" applyFont="1" applyFill="1"/>
    <xf numFmtId="2" fontId="0" fillId="36" borderId="0" xfId="0" applyNumberFormat="1" applyFill="1"/>
    <xf numFmtId="2" fontId="0" fillId="33" borderId="0" xfId="0" applyNumberFormat="1" applyFill="1"/>
    <xf numFmtId="1" fontId="19" fillId="36" borderId="0" xfId="0" applyNumberFormat="1" applyFont="1" applyFill="1"/>
    <xf numFmtId="0" fontId="30" fillId="0" borderId="0" xfId="0" applyFont="1"/>
    <xf numFmtId="165" fontId="0" fillId="0" borderId="0" xfId="0" applyNumberFormat="1"/>
    <xf numFmtId="166" fontId="18" fillId="0" borderId="0" xfId="0" applyNumberFormat="1" applyFont="1"/>
    <xf numFmtId="166" fontId="0" fillId="0" borderId="0" xfId="0" applyNumberFormat="1"/>
    <xf numFmtId="0" fontId="18" fillId="36" borderId="0" xfId="0" applyFont="1" applyFill="1"/>
    <xf numFmtId="0" fontId="31" fillId="0" borderId="0" xfId="0" applyFont="1"/>
    <xf numFmtId="0" fontId="22" fillId="0" borderId="0" xfId="0" applyFont="1"/>
    <xf numFmtId="166" fontId="0" fillId="36" borderId="0" xfId="0" applyNumberFormat="1" applyFill="1"/>
    <xf numFmtId="9" fontId="0" fillId="36" borderId="0" xfId="44" applyFont="1" applyFill="1"/>
    <xf numFmtId="9" fontId="18" fillId="0" borderId="0" xfId="44" applyFont="1"/>
    <xf numFmtId="2" fontId="18" fillId="0" borderId="0" xfId="0" applyNumberFormat="1" applyFont="1"/>
    <xf numFmtId="0" fontId="14" fillId="0" borderId="0" xfId="0" applyFont="1" applyAlignment="1">
      <alignment horizontal="left" indent="1"/>
    </xf>
    <xf numFmtId="0" fontId="14" fillId="0" borderId="0" xfId="0" quotePrefix="1" applyFont="1" applyAlignment="1">
      <alignment horizontal="left" indent="1"/>
    </xf>
    <xf numFmtId="0" fontId="28" fillId="0" borderId="0" xfId="0" quotePrefix="1" applyFont="1" applyAlignment="1">
      <alignment horizontal="left" indent="1"/>
    </xf>
    <xf numFmtId="0" fontId="14" fillId="0" borderId="0" xfId="0" applyFont="1" applyAlignment="1">
      <alignment horizontal="left"/>
    </xf>
    <xf numFmtId="166" fontId="19" fillId="0" borderId="0" xfId="0" applyNumberFormat="1" applyFont="1"/>
    <xf numFmtId="166" fontId="14" fillId="0" borderId="0" xfId="0" applyNumberFormat="1" applyFont="1"/>
    <xf numFmtId="0" fontId="21" fillId="37" borderId="0" xfId="0" applyFont="1" applyFill="1"/>
    <xf numFmtId="0" fontId="19" fillId="37" borderId="0" xfId="0" applyFont="1" applyFill="1"/>
    <xf numFmtId="9" fontId="0" fillId="37" borderId="0" xfId="45" applyFont="1" applyFill="1"/>
    <xf numFmtId="167" fontId="21" fillId="37" borderId="0" xfId="45" applyNumberFormat="1" applyFont="1" applyFill="1"/>
    <xf numFmtId="166" fontId="19" fillId="37" borderId="0" xfId="0" applyNumberFormat="1" applyFont="1" applyFill="1"/>
    <xf numFmtId="166" fontId="0" fillId="37" borderId="0" xfId="0" applyNumberFormat="1" applyFill="1"/>
    <xf numFmtId="166" fontId="0" fillId="33" borderId="0" xfId="0" applyNumberFormat="1" applyFill="1"/>
    <xf numFmtId="0" fontId="19" fillId="33" borderId="0" xfId="0" applyFont="1" applyFill="1"/>
    <xf numFmtId="0" fontId="19" fillId="34" borderId="0" xfId="0" applyFont="1" applyFill="1"/>
    <xf numFmtId="0" fontId="19" fillId="36" borderId="0" xfId="0" applyFont="1" applyFill="1"/>
    <xf numFmtId="1" fontId="0" fillId="33" borderId="0" xfId="0" applyNumberFormat="1" applyFill="1"/>
    <xf numFmtId="0" fontId="0" fillId="0" borderId="0" xfId="0" applyAlignment="1">
      <alignment horizontal="left" indent="1"/>
    </xf>
    <xf numFmtId="0" fontId="35" fillId="0" borderId="0" xfId="0" applyFont="1"/>
    <xf numFmtId="0" fontId="19" fillId="0" borderId="0" xfId="0" quotePrefix="1" applyFont="1"/>
    <xf numFmtId="168" fontId="19" fillId="0" borderId="0" xfId="46" applyNumberFormat="1" applyFont="1"/>
    <xf numFmtId="168" fontId="0" fillId="0" borderId="0" xfId="46" applyNumberFormat="1" applyFont="1"/>
    <xf numFmtId="168" fontId="0" fillId="36" borderId="0" xfId="46" applyNumberFormat="1" applyFont="1" applyFill="1"/>
    <xf numFmtId="168" fontId="0" fillId="33" borderId="0" xfId="46" applyNumberFormat="1" applyFont="1" applyFill="1"/>
    <xf numFmtId="168" fontId="21" fillId="0" borderId="0" xfId="46" applyNumberFormat="1" applyFont="1"/>
    <xf numFmtId="168" fontId="0" fillId="0" borderId="0" xfId="46" applyNumberFormat="1" applyFont="1" applyFill="1"/>
    <xf numFmtId="1" fontId="0" fillId="36" borderId="10" xfId="0" applyNumberFormat="1" applyFill="1" applyBorder="1"/>
    <xf numFmtId="166" fontId="0" fillId="36" borderId="10" xfId="0" applyNumberFormat="1" applyFill="1" applyBorder="1"/>
    <xf numFmtId="0" fontId="0" fillId="0" borderId="10" xfId="0" applyBorder="1" applyAlignment="1">
      <alignment horizontal="left" indent="2"/>
    </xf>
    <xf numFmtId="0" fontId="14" fillId="0" borderId="0" xfId="0" applyFont="1" applyAlignment="1">
      <alignment horizontal="left" indent="2"/>
    </xf>
    <xf numFmtId="0" fontId="19" fillId="0" borderId="0" xfId="0" applyFont="1" applyAlignment="1">
      <alignment horizontal="left" indent="2"/>
    </xf>
    <xf numFmtId="1" fontId="18" fillId="36" borderId="10" xfId="0" applyNumberFormat="1" applyFont="1" applyFill="1" applyBorder="1"/>
    <xf numFmtId="166" fontId="18" fillId="36" borderId="10" xfId="0" applyNumberFormat="1" applyFont="1" applyFill="1" applyBorder="1"/>
    <xf numFmtId="0" fontId="19" fillId="0" borderId="10" xfId="0" applyFont="1" applyBorder="1" applyAlignment="1">
      <alignment horizontal="left" indent="2"/>
    </xf>
    <xf numFmtId="0" fontId="19" fillId="0" borderId="10" xfId="0" applyFont="1" applyBorder="1" applyAlignment="1">
      <alignment horizontal="left" indent="1"/>
    </xf>
    <xf numFmtId="166" fontId="19" fillId="0" borderId="10" xfId="0" applyNumberFormat="1" applyFont="1" applyBorder="1"/>
    <xf numFmtId="0" fontId="18" fillId="0" borderId="0" xfId="0" applyFont="1" applyAlignment="1">
      <alignment vertical="top" wrapText="1"/>
    </xf>
    <xf numFmtId="0" fontId="18" fillId="0" borderId="0" xfId="0" applyFont="1" applyAlignment="1">
      <alignment horizontal="left" indent="1"/>
    </xf>
    <xf numFmtId="167" fontId="21" fillId="0" borderId="0" xfId="45" applyNumberFormat="1" applyFont="1" applyFill="1"/>
    <xf numFmtId="166" fontId="19" fillId="36" borderId="0" xfId="0" applyNumberFormat="1" applyFont="1" applyFill="1"/>
    <xf numFmtId="166" fontId="21" fillId="36" borderId="0" xfId="0" applyNumberFormat="1" applyFont="1" applyFill="1"/>
    <xf numFmtId="0" fontId="36" fillId="0" borderId="0" xfId="0" applyFont="1"/>
    <xf numFmtId="0" fontId="37" fillId="0" borderId="0" xfId="0" applyFont="1"/>
    <xf numFmtId="0" fontId="0" fillId="0" borderId="0" xfId="0" applyAlignment="1">
      <alignment horizontal="left"/>
    </xf>
    <xf numFmtId="0" fontId="19" fillId="0" borderId="0" xfId="0" applyFont="1" applyAlignment="1">
      <alignment horizontal="right"/>
    </xf>
    <xf numFmtId="1" fontId="19" fillId="37" borderId="0" xfId="0" applyNumberFormat="1" applyFont="1" applyFill="1"/>
    <xf numFmtId="166" fontId="21" fillId="0" borderId="0" xfId="0" applyNumberFormat="1" applyFont="1"/>
    <xf numFmtId="0" fontId="14" fillId="0" borderId="0" xfId="0" applyFont="1" applyAlignment="1">
      <alignment wrapText="1"/>
    </xf>
    <xf numFmtId="0" fontId="14" fillId="0" borderId="0" xfId="0" applyFont="1" applyAlignment="1">
      <alignment vertical="top" wrapText="1"/>
    </xf>
    <xf numFmtId="0" fontId="38" fillId="0" borderId="0" xfId="0" applyFont="1"/>
    <xf numFmtId="9" fontId="0" fillId="36" borderId="0" xfId="45" applyFont="1" applyFill="1"/>
    <xf numFmtId="167" fontId="0" fillId="36" borderId="0" xfId="45" applyNumberFormat="1" applyFont="1" applyFill="1"/>
    <xf numFmtId="0" fontId="18" fillId="0" borderId="0" xfId="0" applyFont="1" applyAlignment="1">
      <alignment horizontal="left" indent="2"/>
    </xf>
    <xf numFmtId="0" fontId="0" fillId="0" borderId="0" xfId="0" applyAlignment="1">
      <alignment horizontal="left" indent="3"/>
    </xf>
    <xf numFmtId="1" fontId="19" fillId="38" borderId="10" xfId="0" applyNumberFormat="1" applyFont="1" applyFill="1" applyBorder="1"/>
    <xf numFmtId="166" fontId="0" fillId="38" borderId="10" xfId="0" applyNumberFormat="1" applyFill="1" applyBorder="1"/>
    <xf numFmtId="166" fontId="19" fillId="38" borderId="10" xfId="0" applyNumberFormat="1" applyFont="1" applyFill="1" applyBorder="1"/>
    <xf numFmtId="166" fontId="19" fillId="38" borderId="0" xfId="0" applyNumberFormat="1" applyFont="1" applyFill="1"/>
    <xf numFmtId="0" fontId="19" fillId="0" borderId="0" xfId="0" applyFont="1" applyAlignment="1">
      <alignment horizontal="left"/>
    </xf>
    <xf numFmtId="0" fontId="25" fillId="0" borderId="0" xfId="43" applyFont="1"/>
    <xf numFmtId="0" fontId="19" fillId="0" borderId="0" xfId="43"/>
    <xf numFmtId="0" fontId="18" fillId="0" borderId="0" xfId="43" applyFont="1"/>
    <xf numFmtId="0" fontId="32" fillId="0" borderId="0" xfId="43" applyFont="1"/>
    <xf numFmtId="1" fontId="18" fillId="0" borderId="0" xfId="43" applyNumberFormat="1" applyFont="1"/>
    <xf numFmtId="1" fontId="19" fillId="0" borderId="0" xfId="43" applyNumberFormat="1"/>
    <xf numFmtId="2" fontId="19" fillId="0" borderId="0" xfId="43" applyNumberFormat="1"/>
    <xf numFmtId="0" fontId="23" fillId="0" borderId="0" xfId="43" applyFont="1" applyAlignment="1">
      <alignment horizontal="left" indent="1"/>
    </xf>
    <xf numFmtId="166" fontId="19" fillId="0" borderId="0" xfId="43" applyNumberFormat="1"/>
    <xf numFmtId="0" fontId="19" fillId="0" borderId="0" xfId="43" applyAlignment="1">
      <alignment horizontal="left" indent="1"/>
    </xf>
    <xf numFmtId="0" fontId="14" fillId="0" borderId="0" xfId="43" applyFont="1"/>
    <xf numFmtId="0" fontId="30" fillId="0" borderId="0" xfId="43" applyFont="1"/>
    <xf numFmtId="0" fontId="40" fillId="0" borderId="0" xfId="43" applyFont="1"/>
    <xf numFmtId="1" fontId="23" fillId="0" borderId="0" xfId="43" applyNumberFormat="1" applyFont="1"/>
    <xf numFmtId="0" fontId="21" fillId="0" borderId="0" xfId="43" applyFont="1"/>
    <xf numFmtId="1" fontId="21" fillId="0" borderId="0" xfId="43" applyNumberFormat="1" applyFont="1"/>
    <xf numFmtId="0" fontId="24" fillId="0" borderId="0" xfId="43" applyFont="1"/>
    <xf numFmtId="166" fontId="21" fillId="0" borderId="0" xfId="43" applyNumberFormat="1" applyFont="1"/>
    <xf numFmtId="0" fontId="19" fillId="0" borderId="15" xfId="43" applyBorder="1"/>
    <xf numFmtId="1" fontId="19" fillId="0" borderId="15" xfId="43" applyNumberFormat="1" applyBorder="1"/>
    <xf numFmtId="0" fontId="31" fillId="0" borderId="0" xfId="43" applyFont="1"/>
    <xf numFmtId="0" fontId="41" fillId="0" borderId="0" xfId="43" applyFont="1"/>
    <xf numFmtId="166" fontId="22" fillId="0" borderId="0" xfId="43" applyNumberFormat="1" applyFont="1"/>
    <xf numFmtId="1" fontId="18" fillId="36" borderId="0" xfId="43" applyNumberFormat="1" applyFont="1" applyFill="1"/>
    <xf numFmtId="166" fontId="19" fillId="36" borderId="0" xfId="43" applyNumberFormat="1" applyFill="1"/>
    <xf numFmtId="166" fontId="19" fillId="35" borderId="0" xfId="43" applyNumberFormat="1" applyFill="1"/>
    <xf numFmtId="0" fontId="18" fillId="0" borderId="0" xfId="0" applyFont="1" applyAlignment="1">
      <alignment horizontal="left"/>
    </xf>
    <xf numFmtId="0" fontId="0" fillId="0" borderId="0" xfId="0" applyAlignment="1">
      <alignment horizontal="left" indent="2"/>
    </xf>
    <xf numFmtId="169" fontId="19" fillId="0" borderId="0" xfId="46" applyNumberFormat="1" applyFont="1"/>
    <xf numFmtId="43" fontId="19" fillId="0" borderId="0" xfId="43" applyNumberFormat="1"/>
    <xf numFmtId="169" fontId="14" fillId="0" borderId="0" xfId="46" applyNumberFormat="1" applyFont="1"/>
    <xf numFmtId="166" fontId="18" fillId="36" borderId="0" xfId="43" applyNumberFormat="1" applyFont="1" applyFill="1"/>
    <xf numFmtId="0" fontId="42" fillId="0" borderId="0" xfId="0" applyFont="1"/>
    <xf numFmtId="0" fontId="1" fillId="0" borderId="0" xfId="0" applyFont="1"/>
    <xf numFmtId="0" fontId="19" fillId="0" borderId="15" xfId="0" applyFont="1" applyBorder="1"/>
    <xf numFmtId="0" fontId="0" fillId="0" borderId="15" xfId="0" applyBorder="1"/>
    <xf numFmtId="1" fontId="19" fillId="0" borderId="15" xfId="0" applyNumberFormat="1" applyFont="1" applyBorder="1"/>
    <xf numFmtId="1" fontId="0" fillId="0" borderId="15" xfId="0" applyNumberFormat="1" applyBorder="1"/>
    <xf numFmtId="0" fontId="19" fillId="0" borderId="0" xfId="43" applyAlignment="1">
      <alignment wrapText="1"/>
    </xf>
    <xf numFmtId="1" fontId="14" fillId="0" borderId="0" xfId="43" applyNumberFormat="1" applyFont="1"/>
    <xf numFmtId="0" fontId="23" fillId="0" borderId="0" xfId="43" applyFont="1"/>
    <xf numFmtId="0" fontId="18" fillId="0" borderId="0" xfId="43" applyFont="1" applyAlignment="1">
      <alignment vertical="top"/>
    </xf>
    <xf numFmtId="1" fontId="19" fillId="34" borderId="0" xfId="43" applyNumberFormat="1" applyFill="1"/>
    <xf numFmtId="1" fontId="19" fillId="34" borderId="10" xfId="43" applyNumberFormat="1" applyFill="1" applyBorder="1"/>
    <xf numFmtId="2" fontId="23" fillId="0" borderId="0" xfId="43" applyNumberFormat="1" applyFont="1"/>
    <xf numFmtId="0" fontId="28" fillId="0" borderId="0" xfId="43" applyFont="1"/>
    <xf numFmtId="0" fontId="23" fillId="0" borderId="0" xfId="43" applyFont="1" applyAlignment="1">
      <alignment vertical="center"/>
    </xf>
    <xf numFmtId="0" fontId="14" fillId="0" borderId="0" xfId="43" quotePrefix="1" applyFont="1" applyAlignment="1">
      <alignment horizontal="left" indent="1"/>
    </xf>
    <xf numFmtId="0" fontId="44" fillId="0" borderId="0" xfId="43" applyFont="1"/>
    <xf numFmtId="0" fontId="43" fillId="0" borderId="0" xfId="43" applyFont="1"/>
    <xf numFmtId="0" fontId="18" fillId="0" borderId="0" xfId="43" applyFont="1" applyAlignment="1">
      <alignment wrapText="1"/>
    </xf>
    <xf numFmtId="0" fontId="19" fillId="0" borderId="16" xfId="43" applyBorder="1"/>
    <xf numFmtId="0" fontId="19" fillId="0" borderId="17" xfId="43" applyBorder="1"/>
    <xf numFmtId="0" fontId="19" fillId="0" borderId="18" xfId="43" applyBorder="1"/>
    <xf numFmtId="0" fontId="19" fillId="0" borderId="19" xfId="43" applyBorder="1"/>
    <xf numFmtId="0" fontId="19" fillId="0" borderId="20" xfId="43" applyBorder="1"/>
    <xf numFmtId="0" fontId="19" fillId="0" borderId="21" xfId="43" applyBorder="1"/>
    <xf numFmtId="0" fontId="19" fillId="0" borderId="22" xfId="43" applyBorder="1"/>
    <xf numFmtId="0" fontId="19" fillId="0" borderId="23" xfId="43" applyBorder="1"/>
    <xf numFmtId="166" fontId="18" fillId="0" borderId="0" xfId="43" applyNumberFormat="1" applyFont="1"/>
    <xf numFmtId="1" fontId="19" fillId="0" borderId="20" xfId="43" applyNumberFormat="1" applyBorder="1"/>
    <xf numFmtId="0" fontId="18" fillId="0" borderId="18" xfId="43" applyFont="1" applyBorder="1" applyAlignment="1">
      <alignment wrapText="1"/>
    </xf>
    <xf numFmtId="1" fontId="19" fillId="0" borderId="23" xfId="43" applyNumberFormat="1" applyBorder="1"/>
    <xf numFmtId="2" fontId="14" fillId="0" borderId="20" xfId="43" applyNumberFormat="1" applyFont="1" applyBorder="1"/>
    <xf numFmtId="0" fontId="39" fillId="0" borderId="0" xfId="43" applyFont="1"/>
    <xf numFmtId="0" fontId="18" fillId="0" borderId="17" xfId="43" applyFont="1" applyBorder="1" applyAlignment="1">
      <alignment wrapText="1"/>
    </xf>
    <xf numFmtId="0" fontId="22" fillId="0" borderId="0" xfId="43" applyFont="1"/>
    <xf numFmtId="9" fontId="19" fillId="0" borderId="0" xfId="45" applyFont="1"/>
    <xf numFmtId="2" fontId="19" fillId="36" borderId="0" xfId="0" applyNumberFormat="1" applyFont="1" applyFill="1"/>
    <xf numFmtId="2" fontId="19" fillId="0" borderId="0" xfId="0" applyNumberFormat="1" applyFont="1"/>
    <xf numFmtId="2" fontId="19" fillId="37" borderId="0" xfId="0" applyNumberFormat="1" applyFont="1" applyFill="1"/>
    <xf numFmtId="1" fontId="19" fillId="39" borderId="20" xfId="43" applyNumberFormat="1" applyFill="1" applyBorder="1"/>
    <xf numFmtId="0" fontId="19" fillId="39" borderId="20" xfId="43" applyFill="1" applyBorder="1"/>
    <xf numFmtId="166" fontId="19" fillId="39" borderId="20" xfId="43" applyNumberFormat="1" applyFill="1" applyBorder="1"/>
    <xf numFmtId="1" fontId="19" fillId="39" borderId="23" xfId="43" applyNumberFormat="1" applyFill="1" applyBorder="1"/>
    <xf numFmtId="1" fontId="19" fillId="36" borderId="10" xfId="0" applyNumberFormat="1" applyFont="1" applyFill="1" applyBorder="1"/>
    <xf numFmtId="165" fontId="19" fillId="36" borderId="0" xfId="0" applyNumberFormat="1" applyFont="1" applyFill="1"/>
    <xf numFmtId="0" fontId="1" fillId="0" borderId="0" xfId="0" applyFont="1" applyAlignment="1">
      <alignment horizontal="left" indent="1"/>
    </xf>
    <xf numFmtId="0" fontId="1" fillId="0" borderId="10" xfId="0" applyFont="1" applyBorder="1" applyAlignment="1">
      <alignment horizontal="left" indent="1"/>
    </xf>
    <xf numFmtId="0" fontId="16" fillId="0" borderId="10" xfId="0" applyFont="1" applyBorder="1" applyAlignment="1">
      <alignment horizontal="left" indent="2"/>
    </xf>
    <xf numFmtId="0" fontId="1" fillId="0" borderId="0" xfId="0" applyFont="1" applyAlignment="1">
      <alignment horizontal="left"/>
    </xf>
    <xf numFmtId="0" fontId="19" fillId="0" borderId="0" xfId="0" applyFont="1" applyAlignment="1">
      <alignment wrapText="1"/>
    </xf>
    <xf numFmtId="0" fontId="40" fillId="0" borderId="0" xfId="0" applyFont="1"/>
    <xf numFmtId="0" fontId="32" fillId="0" borderId="0" xfId="0" applyFont="1"/>
    <xf numFmtId="1" fontId="23" fillId="0" borderId="0" xfId="0" applyNumberFormat="1" applyFont="1"/>
    <xf numFmtId="1" fontId="43" fillId="0" borderId="0" xfId="0" applyNumberFormat="1" applyFont="1"/>
    <xf numFmtId="0" fontId="18" fillId="0" borderId="0" xfId="0" applyFont="1" applyAlignment="1">
      <alignment horizontal="center"/>
    </xf>
    <xf numFmtId="0" fontId="19" fillId="0" borderId="0" xfId="0" applyFont="1" applyAlignment="1">
      <alignment horizontal="left" wrapText="1"/>
    </xf>
    <xf numFmtId="0" fontId="0" fillId="0" borderId="0" xfId="0" applyAlignment="1">
      <alignment horizontal="center"/>
    </xf>
    <xf numFmtId="0" fontId="0" fillId="0" borderId="14" xfId="0" applyBorder="1" applyAlignment="1">
      <alignment horizontal="center"/>
    </xf>
    <xf numFmtId="0" fontId="19" fillId="0" borderId="10" xfId="0" applyFont="1" applyBorder="1" applyAlignment="1">
      <alignment horizontal="right"/>
    </xf>
    <xf numFmtId="0" fontId="18" fillId="0" borderId="10" xfId="0" applyFont="1" applyBorder="1" applyAlignment="1">
      <alignment horizontal="left" vertical="top" wrapText="1"/>
    </xf>
    <xf numFmtId="0" fontId="19" fillId="0" borderId="10" xfId="0" applyFont="1" applyBorder="1" applyAlignment="1">
      <alignment horizontal="left"/>
    </xf>
    <xf numFmtId="0" fontId="19" fillId="0" borderId="11" xfId="0" applyFont="1" applyBorder="1" applyAlignment="1">
      <alignment horizontal="center"/>
    </xf>
    <xf numFmtId="0" fontId="19" fillId="0" borderId="12" xfId="0" applyFont="1" applyBorder="1" applyAlignment="1">
      <alignment horizontal="center"/>
    </xf>
    <xf numFmtId="0" fontId="19" fillId="0" borderId="13" xfId="0" applyFont="1" applyBorder="1" applyAlignment="1">
      <alignment horizontal="center"/>
    </xf>
    <xf numFmtId="0" fontId="19" fillId="0" borderId="11" xfId="0" applyFont="1" applyBorder="1" applyAlignment="1">
      <alignment horizontal="left"/>
    </xf>
    <xf numFmtId="0" fontId="19" fillId="0" borderId="12" xfId="0" applyFont="1" applyBorder="1" applyAlignment="1">
      <alignment horizontal="left"/>
    </xf>
    <xf numFmtId="0" fontId="19" fillId="0" borderId="13" xfId="0" applyFont="1" applyBorder="1" applyAlignment="1">
      <alignment horizontal="left"/>
    </xf>
    <xf numFmtId="0" fontId="22" fillId="0" borderId="0" xfId="43" applyFont="1" applyAlignment="1">
      <alignment horizontal="left" wrapText="1"/>
    </xf>
    <xf numFmtId="0" fontId="19" fillId="0" borderId="0" xfId="43" applyAlignment="1">
      <alignment horizontal="left" wrapText="1"/>
    </xf>
    <xf numFmtId="0" fontId="23" fillId="0" borderId="0" xfId="43" applyFont="1" applyAlignment="1">
      <alignment horizontal="left" vertical="center"/>
    </xf>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6"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BA13FC6A-9180-43C9-971E-3CABC0AE5C35}"/>
    <cellStyle name="Normal 3" xfId="43" xr:uid="{2914078F-4392-401C-8F28-25FEA89EE03F}"/>
    <cellStyle name="Note" xfId="15" builtinId="10" customBuiltin="1"/>
    <cellStyle name="Output" xfId="10" builtinId="21" customBuiltin="1"/>
    <cellStyle name="Percent" xfId="45" builtinId="5"/>
    <cellStyle name="Percent 2" xfId="44" xr:uid="{6E05EF90-104F-4E08-9B0F-26CABB1FF55A}"/>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66FF"/>
      <color rgb="FF1025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Impact of discounting on</a:t>
            </a:r>
            <a:r>
              <a:rPr lang="en-US" baseline="0"/>
              <a:t> projected RR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'Chart - impact of discountingY1'!$A$3</c:f>
              <c:strCache>
                <c:ptCount val="1"/>
                <c:pt idx="0">
                  <c:v>Projected resource rents (in mid-2023 prices)</c:v>
                </c:pt>
              </c:strCache>
            </c:strRef>
          </c:tx>
          <c:spPr>
            <a:ln w="28575" cap="rnd">
              <a:solidFill>
                <a:schemeClr val="accent1"/>
              </a:solidFill>
              <a:round/>
            </a:ln>
            <a:effectLst/>
          </c:spPr>
          <c:marker>
            <c:symbol val="none"/>
          </c:marker>
          <c:cat>
            <c:numRef>
              <c:f>'Chart - impact of discountingY1'!$B$2:$CW$2</c:f>
              <c:numCache>
                <c:formatCode>General</c:formatCode>
                <c:ptCount val="100"/>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pt idx="32">
                  <c:v>2055</c:v>
                </c:pt>
                <c:pt idx="33">
                  <c:v>2056</c:v>
                </c:pt>
                <c:pt idx="34">
                  <c:v>2057</c:v>
                </c:pt>
                <c:pt idx="35">
                  <c:v>2058</c:v>
                </c:pt>
                <c:pt idx="36">
                  <c:v>2059</c:v>
                </c:pt>
                <c:pt idx="37">
                  <c:v>2060</c:v>
                </c:pt>
                <c:pt idx="38">
                  <c:v>2061</c:v>
                </c:pt>
                <c:pt idx="39">
                  <c:v>2062</c:v>
                </c:pt>
                <c:pt idx="40">
                  <c:v>2063</c:v>
                </c:pt>
                <c:pt idx="41">
                  <c:v>2064</c:v>
                </c:pt>
                <c:pt idx="42">
                  <c:v>2065</c:v>
                </c:pt>
                <c:pt idx="43">
                  <c:v>2066</c:v>
                </c:pt>
                <c:pt idx="44">
                  <c:v>2067</c:v>
                </c:pt>
                <c:pt idx="45">
                  <c:v>2068</c:v>
                </c:pt>
                <c:pt idx="46">
                  <c:v>2069</c:v>
                </c:pt>
                <c:pt idx="47">
                  <c:v>2070</c:v>
                </c:pt>
                <c:pt idx="48">
                  <c:v>2071</c:v>
                </c:pt>
                <c:pt idx="49">
                  <c:v>2072</c:v>
                </c:pt>
                <c:pt idx="50">
                  <c:v>2073</c:v>
                </c:pt>
                <c:pt idx="51">
                  <c:v>2074</c:v>
                </c:pt>
                <c:pt idx="52">
                  <c:v>2075</c:v>
                </c:pt>
                <c:pt idx="53">
                  <c:v>2076</c:v>
                </c:pt>
                <c:pt idx="54">
                  <c:v>2077</c:v>
                </c:pt>
                <c:pt idx="55">
                  <c:v>2078</c:v>
                </c:pt>
                <c:pt idx="56">
                  <c:v>2079</c:v>
                </c:pt>
                <c:pt idx="57">
                  <c:v>2080</c:v>
                </c:pt>
                <c:pt idx="58">
                  <c:v>2081</c:v>
                </c:pt>
                <c:pt idx="59">
                  <c:v>2082</c:v>
                </c:pt>
                <c:pt idx="60">
                  <c:v>2083</c:v>
                </c:pt>
                <c:pt idx="61">
                  <c:v>2084</c:v>
                </c:pt>
                <c:pt idx="62">
                  <c:v>2085</c:v>
                </c:pt>
                <c:pt idx="63">
                  <c:v>2086</c:v>
                </c:pt>
                <c:pt idx="64">
                  <c:v>2087</c:v>
                </c:pt>
                <c:pt idx="65">
                  <c:v>2088</c:v>
                </c:pt>
                <c:pt idx="66">
                  <c:v>2089</c:v>
                </c:pt>
                <c:pt idx="67">
                  <c:v>2090</c:v>
                </c:pt>
                <c:pt idx="68">
                  <c:v>2091</c:v>
                </c:pt>
                <c:pt idx="69">
                  <c:v>2092</c:v>
                </c:pt>
                <c:pt idx="70">
                  <c:v>2093</c:v>
                </c:pt>
                <c:pt idx="71">
                  <c:v>2094</c:v>
                </c:pt>
                <c:pt idx="72">
                  <c:v>2095</c:v>
                </c:pt>
                <c:pt idx="73">
                  <c:v>2096</c:v>
                </c:pt>
                <c:pt idx="74">
                  <c:v>2097</c:v>
                </c:pt>
                <c:pt idx="75">
                  <c:v>2098</c:v>
                </c:pt>
                <c:pt idx="76">
                  <c:v>2099</c:v>
                </c:pt>
                <c:pt idx="77">
                  <c:v>2100</c:v>
                </c:pt>
                <c:pt idx="78">
                  <c:v>2101</c:v>
                </c:pt>
                <c:pt idx="79">
                  <c:v>2102</c:v>
                </c:pt>
                <c:pt idx="80">
                  <c:v>2103</c:v>
                </c:pt>
                <c:pt idx="81">
                  <c:v>2104</c:v>
                </c:pt>
                <c:pt idx="82">
                  <c:v>2105</c:v>
                </c:pt>
                <c:pt idx="83">
                  <c:v>2106</c:v>
                </c:pt>
                <c:pt idx="84">
                  <c:v>2107</c:v>
                </c:pt>
                <c:pt idx="85">
                  <c:v>2108</c:v>
                </c:pt>
                <c:pt idx="86">
                  <c:v>2109</c:v>
                </c:pt>
                <c:pt idx="87">
                  <c:v>2110</c:v>
                </c:pt>
                <c:pt idx="88">
                  <c:v>2111</c:v>
                </c:pt>
                <c:pt idx="89">
                  <c:v>2112</c:v>
                </c:pt>
                <c:pt idx="90">
                  <c:v>2113</c:v>
                </c:pt>
                <c:pt idx="91">
                  <c:v>2114</c:v>
                </c:pt>
                <c:pt idx="92">
                  <c:v>2115</c:v>
                </c:pt>
                <c:pt idx="93">
                  <c:v>2116</c:v>
                </c:pt>
                <c:pt idx="94">
                  <c:v>2117</c:v>
                </c:pt>
                <c:pt idx="95">
                  <c:v>2118</c:v>
                </c:pt>
                <c:pt idx="96">
                  <c:v>2119</c:v>
                </c:pt>
                <c:pt idx="97">
                  <c:v>2120</c:v>
                </c:pt>
                <c:pt idx="98">
                  <c:v>2121</c:v>
                </c:pt>
                <c:pt idx="99">
                  <c:v>2122</c:v>
                </c:pt>
              </c:numCache>
            </c:numRef>
          </c:cat>
          <c:val>
            <c:numRef>
              <c:f>'Chart - impact of discountingY1'!$B$3:$CW$3</c:f>
              <c:numCache>
                <c:formatCode>0</c:formatCode>
                <c:ptCount val="100"/>
                <c:pt idx="0">
                  <c:v>79.457415442787195</c:v>
                </c:pt>
                <c:pt idx="1">
                  <c:v>79.457415442787195</c:v>
                </c:pt>
                <c:pt idx="2">
                  <c:v>79.457415442787195</c:v>
                </c:pt>
                <c:pt idx="3">
                  <c:v>79.457415442787195</c:v>
                </c:pt>
                <c:pt idx="4">
                  <c:v>79.457415442787195</c:v>
                </c:pt>
                <c:pt idx="5">
                  <c:v>79.457415442787195</c:v>
                </c:pt>
                <c:pt idx="6">
                  <c:v>79.457415442787195</c:v>
                </c:pt>
                <c:pt idx="7">
                  <c:v>79.457415442787195</c:v>
                </c:pt>
                <c:pt idx="8">
                  <c:v>79.457415442787195</c:v>
                </c:pt>
                <c:pt idx="9">
                  <c:v>79.457415442787195</c:v>
                </c:pt>
                <c:pt idx="10">
                  <c:v>79.457415442787195</c:v>
                </c:pt>
                <c:pt idx="11">
                  <c:v>79.457415442787195</c:v>
                </c:pt>
                <c:pt idx="12">
                  <c:v>79.457415442787195</c:v>
                </c:pt>
                <c:pt idx="13">
                  <c:v>79.457415442787195</c:v>
                </c:pt>
                <c:pt idx="14">
                  <c:v>79.457415442787195</c:v>
                </c:pt>
                <c:pt idx="15">
                  <c:v>79.457415442787195</c:v>
                </c:pt>
                <c:pt idx="16">
                  <c:v>79.457415442787195</c:v>
                </c:pt>
                <c:pt idx="17">
                  <c:v>79.457415442787195</c:v>
                </c:pt>
                <c:pt idx="18">
                  <c:v>79.457415442787195</c:v>
                </c:pt>
                <c:pt idx="19">
                  <c:v>79.457415442787195</c:v>
                </c:pt>
                <c:pt idx="20">
                  <c:v>79.457415442787195</c:v>
                </c:pt>
                <c:pt idx="21">
                  <c:v>79.457415442787195</c:v>
                </c:pt>
                <c:pt idx="22">
                  <c:v>79.457415442787195</c:v>
                </c:pt>
                <c:pt idx="23">
                  <c:v>79.457415442787195</c:v>
                </c:pt>
                <c:pt idx="24">
                  <c:v>79.457415442787195</c:v>
                </c:pt>
                <c:pt idx="25">
                  <c:v>79.457415442787195</c:v>
                </c:pt>
                <c:pt idx="26">
                  <c:v>79.457415442787195</c:v>
                </c:pt>
                <c:pt idx="27">
                  <c:v>79.457415442787195</c:v>
                </c:pt>
                <c:pt idx="28">
                  <c:v>79.457415442787195</c:v>
                </c:pt>
                <c:pt idx="29">
                  <c:v>79.457415442787195</c:v>
                </c:pt>
                <c:pt idx="30">
                  <c:v>79.457415442787195</c:v>
                </c:pt>
                <c:pt idx="31">
                  <c:v>79.457415442787195</c:v>
                </c:pt>
                <c:pt idx="32">
                  <c:v>79.457415442787195</c:v>
                </c:pt>
                <c:pt idx="33">
                  <c:v>79.457415442787195</c:v>
                </c:pt>
                <c:pt idx="34">
                  <c:v>79.457415442787195</c:v>
                </c:pt>
                <c:pt idx="35">
                  <c:v>79.457415442787195</c:v>
                </c:pt>
                <c:pt idx="36">
                  <c:v>79.457415442787195</c:v>
                </c:pt>
                <c:pt idx="37">
                  <c:v>79.457415442787195</c:v>
                </c:pt>
                <c:pt idx="38">
                  <c:v>79.457415442787195</c:v>
                </c:pt>
                <c:pt idx="39">
                  <c:v>79.457415442787195</c:v>
                </c:pt>
                <c:pt idx="40">
                  <c:v>79.457415442787195</c:v>
                </c:pt>
                <c:pt idx="41">
                  <c:v>79.457415442787195</c:v>
                </c:pt>
                <c:pt idx="42">
                  <c:v>79.457415442787195</c:v>
                </c:pt>
                <c:pt idx="43">
                  <c:v>79.457415442787195</c:v>
                </c:pt>
                <c:pt idx="44">
                  <c:v>79.457415442787195</c:v>
                </c:pt>
                <c:pt idx="45">
                  <c:v>79.457415442787195</c:v>
                </c:pt>
                <c:pt idx="46">
                  <c:v>79.457415442787195</c:v>
                </c:pt>
                <c:pt idx="47">
                  <c:v>79.457415442787195</c:v>
                </c:pt>
                <c:pt idx="48">
                  <c:v>79.457415442787195</c:v>
                </c:pt>
                <c:pt idx="49">
                  <c:v>79.457415442787195</c:v>
                </c:pt>
                <c:pt idx="50">
                  <c:v>79.457415442787195</c:v>
                </c:pt>
                <c:pt idx="51">
                  <c:v>79.457415442787195</c:v>
                </c:pt>
                <c:pt idx="52">
                  <c:v>79.457415442787195</c:v>
                </c:pt>
                <c:pt idx="53">
                  <c:v>79.457415442787195</c:v>
                </c:pt>
                <c:pt idx="54">
                  <c:v>79.457415442787195</c:v>
                </c:pt>
                <c:pt idx="55">
                  <c:v>79.457415442787195</c:v>
                </c:pt>
                <c:pt idx="56">
                  <c:v>79.457415442787195</c:v>
                </c:pt>
                <c:pt idx="57">
                  <c:v>79.457415442787195</c:v>
                </c:pt>
                <c:pt idx="58">
                  <c:v>79.457415442787195</c:v>
                </c:pt>
                <c:pt idx="59">
                  <c:v>79.457415442787195</c:v>
                </c:pt>
                <c:pt idx="60">
                  <c:v>79.457415442787195</c:v>
                </c:pt>
                <c:pt idx="61">
                  <c:v>79.457415442787195</c:v>
                </c:pt>
                <c:pt idx="62">
                  <c:v>79.457415442787195</c:v>
                </c:pt>
                <c:pt idx="63">
                  <c:v>79.457415442787195</c:v>
                </c:pt>
                <c:pt idx="64">
                  <c:v>79.457415442787195</c:v>
                </c:pt>
                <c:pt idx="65">
                  <c:v>79.457415442787195</c:v>
                </c:pt>
                <c:pt idx="66">
                  <c:v>79.457415442787195</c:v>
                </c:pt>
                <c:pt idx="67">
                  <c:v>79.457415442787195</c:v>
                </c:pt>
                <c:pt idx="68">
                  <c:v>79.457415442787195</c:v>
                </c:pt>
                <c:pt idx="69">
                  <c:v>79.457415442787195</c:v>
                </c:pt>
                <c:pt idx="70">
                  <c:v>79.457415442787195</c:v>
                </c:pt>
                <c:pt idx="71">
                  <c:v>79.457415442787195</c:v>
                </c:pt>
                <c:pt idx="72">
                  <c:v>79.457415442787195</c:v>
                </c:pt>
                <c:pt idx="73">
                  <c:v>79.457415442787195</c:v>
                </c:pt>
                <c:pt idx="74">
                  <c:v>79.457415442787195</c:v>
                </c:pt>
                <c:pt idx="75">
                  <c:v>79.457415442787195</c:v>
                </c:pt>
                <c:pt idx="76">
                  <c:v>79.457415442787195</c:v>
                </c:pt>
                <c:pt idx="77">
                  <c:v>79.457415442787195</c:v>
                </c:pt>
                <c:pt idx="78">
                  <c:v>79.457415442787195</c:v>
                </c:pt>
                <c:pt idx="79">
                  <c:v>79.457415442787195</c:v>
                </c:pt>
                <c:pt idx="80">
                  <c:v>79.457415442787195</c:v>
                </c:pt>
                <c:pt idx="81">
                  <c:v>79.457415442787195</c:v>
                </c:pt>
                <c:pt idx="82">
                  <c:v>79.457415442787195</c:v>
                </c:pt>
                <c:pt idx="83">
                  <c:v>79.457415442787195</c:v>
                </c:pt>
                <c:pt idx="84">
                  <c:v>79.457415442787195</c:v>
                </c:pt>
                <c:pt idx="85">
                  <c:v>79.457415442787195</c:v>
                </c:pt>
                <c:pt idx="86">
                  <c:v>79.457415442787195</c:v>
                </c:pt>
                <c:pt idx="87">
                  <c:v>79.457415442787195</c:v>
                </c:pt>
                <c:pt idx="88">
                  <c:v>79.457415442787195</c:v>
                </c:pt>
                <c:pt idx="89">
                  <c:v>79.457415442787195</c:v>
                </c:pt>
                <c:pt idx="90">
                  <c:v>79.457415442787195</c:v>
                </c:pt>
                <c:pt idx="91">
                  <c:v>79.457415442787195</c:v>
                </c:pt>
                <c:pt idx="92">
                  <c:v>79.457415442787195</c:v>
                </c:pt>
                <c:pt idx="93">
                  <c:v>79.457415442787195</c:v>
                </c:pt>
                <c:pt idx="94">
                  <c:v>79.457415442787195</c:v>
                </c:pt>
                <c:pt idx="95">
                  <c:v>79.457415442787195</c:v>
                </c:pt>
                <c:pt idx="96">
                  <c:v>79.457415442787195</c:v>
                </c:pt>
                <c:pt idx="97">
                  <c:v>79.457415442787195</c:v>
                </c:pt>
                <c:pt idx="98">
                  <c:v>79.457415442787195</c:v>
                </c:pt>
                <c:pt idx="99">
                  <c:v>79.457415442787195</c:v>
                </c:pt>
              </c:numCache>
            </c:numRef>
          </c:val>
          <c:smooth val="0"/>
          <c:extLst>
            <c:ext xmlns:c16="http://schemas.microsoft.com/office/drawing/2014/chart" uri="{C3380CC4-5D6E-409C-BE32-E72D297353CC}">
              <c16:uniqueId val="{00000000-25DB-41F8-AEEF-5C735F20FCA3}"/>
            </c:ext>
          </c:extLst>
        </c:ser>
        <c:ser>
          <c:idx val="1"/>
          <c:order val="1"/>
          <c:tx>
            <c:strRef>
              <c:f>'Chart - impact of discountingY1'!$A$4</c:f>
              <c:strCache>
                <c:ptCount val="1"/>
                <c:pt idx="0">
                  <c:v>Projected resource rents (discounted at 2%, opening 2023 prices)</c:v>
                </c:pt>
              </c:strCache>
            </c:strRef>
          </c:tx>
          <c:spPr>
            <a:ln w="28575" cap="rnd">
              <a:solidFill>
                <a:schemeClr val="accent2"/>
              </a:solidFill>
              <a:round/>
            </a:ln>
            <a:effectLst/>
          </c:spPr>
          <c:marker>
            <c:symbol val="none"/>
          </c:marker>
          <c:cat>
            <c:numRef>
              <c:f>'Chart - impact of discountingY1'!$B$2:$CW$2</c:f>
              <c:numCache>
                <c:formatCode>General</c:formatCode>
                <c:ptCount val="100"/>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pt idx="32">
                  <c:v>2055</c:v>
                </c:pt>
                <c:pt idx="33">
                  <c:v>2056</c:v>
                </c:pt>
                <c:pt idx="34">
                  <c:v>2057</c:v>
                </c:pt>
                <c:pt idx="35">
                  <c:v>2058</c:v>
                </c:pt>
                <c:pt idx="36">
                  <c:v>2059</c:v>
                </c:pt>
                <c:pt idx="37">
                  <c:v>2060</c:v>
                </c:pt>
                <c:pt idx="38">
                  <c:v>2061</c:v>
                </c:pt>
                <c:pt idx="39">
                  <c:v>2062</c:v>
                </c:pt>
                <c:pt idx="40">
                  <c:v>2063</c:v>
                </c:pt>
                <c:pt idx="41">
                  <c:v>2064</c:v>
                </c:pt>
                <c:pt idx="42">
                  <c:v>2065</c:v>
                </c:pt>
                <c:pt idx="43">
                  <c:v>2066</c:v>
                </c:pt>
                <c:pt idx="44">
                  <c:v>2067</c:v>
                </c:pt>
                <c:pt idx="45">
                  <c:v>2068</c:v>
                </c:pt>
                <c:pt idx="46">
                  <c:v>2069</c:v>
                </c:pt>
                <c:pt idx="47">
                  <c:v>2070</c:v>
                </c:pt>
                <c:pt idx="48">
                  <c:v>2071</c:v>
                </c:pt>
                <c:pt idx="49">
                  <c:v>2072</c:v>
                </c:pt>
                <c:pt idx="50">
                  <c:v>2073</c:v>
                </c:pt>
                <c:pt idx="51">
                  <c:v>2074</c:v>
                </c:pt>
                <c:pt idx="52">
                  <c:v>2075</c:v>
                </c:pt>
                <c:pt idx="53">
                  <c:v>2076</c:v>
                </c:pt>
                <c:pt idx="54">
                  <c:v>2077</c:v>
                </c:pt>
                <c:pt idx="55">
                  <c:v>2078</c:v>
                </c:pt>
                <c:pt idx="56">
                  <c:v>2079</c:v>
                </c:pt>
                <c:pt idx="57">
                  <c:v>2080</c:v>
                </c:pt>
                <c:pt idx="58">
                  <c:v>2081</c:v>
                </c:pt>
                <c:pt idx="59">
                  <c:v>2082</c:v>
                </c:pt>
                <c:pt idx="60">
                  <c:v>2083</c:v>
                </c:pt>
                <c:pt idx="61">
                  <c:v>2084</c:v>
                </c:pt>
                <c:pt idx="62">
                  <c:v>2085</c:v>
                </c:pt>
                <c:pt idx="63">
                  <c:v>2086</c:v>
                </c:pt>
                <c:pt idx="64">
                  <c:v>2087</c:v>
                </c:pt>
                <c:pt idx="65">
                  <c:v>2088</c:v>
                </c:pt>
                <c:pt idx="66">
                  <c:v>2089</c:v>
                </c:pt>
                <c:pt idx="67">
                  <c:v>2090</c:v>
                </c:pt>
                <c:pt idx="68">
                  <c:v>2091</c:v>
                </c:pt>
                <c:pt idx="69">
                  <c:v>2092</c:v>
                </c:pt>
                <c:pt idx="70">
                  <c:v>2093</c:v>
                </c:pt>
                <c:pt idx="71">
                  <c:v>2094</c:v>
                </c:pt>
                <c:pt idx="72">
                  <c:v>2095</c:v>
                </c:pt>
                <c:pt idx="73">
                  <c:v>2096</c:v>
                </c:pt>
                <c:pt idx="74">
                  <c:v>2097</c:v>
                </c:pt>
                <c:pt idx="75">
                  <c:v>2098</c:v>
                </c:pt>
                <c:pt idx="76">
                  <c:v>2099</c:v>
                </c:pt>
                <c:pt idx="77">
                  <c:v>2100</c:v>
                </c:pt>
                <c:pt idx="78">
                  <c:v>2101</c:v>
                </c:pt>
                <c:pt idx="79">
                  <c:v>2102</c:v>
                </c:pt>
                <c:pt idx="80">
                  <c:v>2103</c:v>
                </c:pt>
                <c:pt idx="81">
                  <c:v>2104</c:v>
                </c:pt>
                <c:pt idx="82">
                  <c:v>2105</c:v>
                </c:pt>
                <c:pt idx="83">
                  <c:v>2106</c:v>
                </c:pt>
                <c:pt idx="84">
                  <c:v>2107</c:v>
                </c:pt>
                <c:pt idx="85">
                  <c:v>2108</c:v>
                </c:pt>
                <c:pt idx="86">
                  <c:v>2109</c:v>
                </c:pt>
                <c:pt idx="87">
                  <c:v>2110</c:v>
                </c:pt>
                <c:pt idx="88">
                  <c:v>2111</c:v>
                </c:pt>
                <c:pt idx="89">
                  <c:v>2112</c:v>
                </c:pt>
                <c:pt idx="90">
                  <c:v>2113</c:v>
                </c:pt>
                <c:pt idx="91">
                  <c:v>2114</c:v>
                </c:pt>
                <c:pt idx="92">
                  <c:v>2115</c:v>
                </c:pt>
                <c:pt idx="93">
                  <c:v>2116</c:v>
                </c:pt>
                <c:pt idx="94">
                  <c:v>2117</c:v>
                </c:pt>
                <c:pt idx="95">
                  <c:v>2118</c:v>
                </c:pt>
                <c:pt idx="96">
                  <c:v>2119</c:v>
                </c:pt>
                <c:pt idx="97">
                  <c:v>2120</c:v>
                </c:pt>
                <c:pt idx="98">
                  <c:v>2121</c:v>
                </c:pt>
                <c:pt idx="99">
                  <c:v>2122</c:v>
                </c:pt>
              </c:numCache>
            </c:numRef>
          </c:cat>
          <c:val>
            <c:numRef>
              <c:f>'Chart - impact of discountingY1'!$B$4:$CW$4</c:f>
              <c:numCache>
                <c:formatCode>0</c:formatCode>
                <c:ptCount val="100"/>
                <c:pt idx="0">
                  <c:v>78.670708359195245</c:v>
                </c:pt>
                <c:pt idx="1">
                  <c:v>77.128145450191411</c:v>
                </c:pt>
                <c:pt idx="2">
                  <c:v>75.615828872736671</c:v>
                </c:pt>
                <c:pt idx="3">
                  <c:v>74.13316556150653</c:v>
                </c:pt>
                <c:pt idx="4">
                  <c:v>72.679574079908377</c:v>
                </c:pt>
                <c:pt idx="5">
                  <c:v>71.254484392067027</c:v>
                </c:pt>
                <c:pt idx="6">
                  <c:v>69.857337639281397</c:v>
                </c:pt>
                <c:pt idx="7">
                  <c:v>68.48758592086412</c:v>
                </c:pt>
                <c:pt idx="8">
                  <c:v>67.144692079278542</c:v>
                </c:pt>
                <c:pt idx="9">
                  <c:v>65.828129489488774</c:v>
                </c:pt>
                <c:pt idx="10">
                  <c:v>64.537381852439978</c:v>
                </c:pt>
                <c:pt idx="11">
                  <c:v>63.271942992588208</c:v>
                </c:pt>
                <c:pt idx="12">
                  <c:v>62.031316659400204</c:v>
                </c:pt>
                <c:pt idx="13">
                  <c:v>60.815016332745294</c:v>
                </c:pt>
                <c:pt idx="14">
                  <c:v>59.622565032103225</c:v>
                </c:pt>
                <c:pt idx="15">
                  <c:v>58.453495129512973</c:v>
                </c:pt>
                <c:pt idx="16">
                  <c:v>57.307348166189193</c:v>
                </c:pt>
                <c:pt idx="17">
                  <c:v>56.183674672734497</c:v>
                </c:pt>
                <c:pt idx="18">
                  <c:v>55.082033992876951</c:v>
                </c:pt>
                <c:pt idx="19">
                  <c:v>54.001994110663681</c:v>
                </c:pt>
                <c:pt idx="20">
                  <c:v>52.943131481042819</c:v>
                </c:pt>
                <c:pt idx="21">
                  <c:v>51.905030863767465</c:v>
                </c:pt>
                <c:pt idx="22">
                  <c:v>50.887285160556338</c:v>
                </c:pt>
                <c:pt idx="23">
                  <c:v>49.889495255447393</c:v>
                </c:pt>
                <c:pt idx="24">
                  <c:v>48.911269858281756</c:v>
                </c:pt>
                <c:pt idx="25">
                  <c:v>47.952225351256622</c:v>
                </c:pt>
                <c:pt idx="26">
                  <c:v>47.011985638486884</c:v>
                </c:pt>
                <c:pt idx="27">
                  <c:v>46.090181998516549</c:v>
                </c:pt>
                <c:pt idx="28">
                  <c:v>45.186452939722102</c:v>
                </c:pt>
                <c:pt idx="29">
                  <c:v>44.300444058551079</c:v>
                </c:pt>
                <c:pt idx="30">
                  <c:v>43.431807900540278</c:v>
                </c:pt>
                <c:pt idx="31">
                  <c:v>42.580203824059097</c:v>
                </c:pt>
                <c:pt idx="32">
                  <c:v>41.745297866724599</c:v>
                </c:pt>
                <c:pt idx="33">
                  <c:v>40.92676261443588</c:v>
                </c:pt>
                <c:pt idx="34">
                  <c:v>40.124277072976355</c:v>
                </c:pt>
                <c:pt idx="35">
                  <c:v>39.337526542133681</c:v>
                </c:pt>
                <c:pt idx="36">
                  <c:v>38.566202492287921</c:v>
                </c:pt>
                <c:pt idx="37">
                  <c:v>37.810002443419535</c:v>
                </c:pt>
                <c:pt idx="38">
                  <c:v>37.068629846489742</c:v>
                </c:pt>
                <c:pt idx="39">
                  <c:v>36.341793967146799</c:v>
                </c:pt>
                <c:pt idx="40">
                  <c:v>35.629209771712553</c:v>
                </c:pt>
                <c:pt idx="41">
                  <c:v>34.930597815404461</c:v>
                </c:pt>
                <c:pt idx="42">
                  <c:v>34.245684132749474</c:v>
                </c:pt>
                <c:pt idx="43">
                  <c:v>33.574200130146544</c:v>
                </c:pt>
                <c:pt idx="44">
                  <c:v>32.915882480535828</c:v>
                </c:pt>
                <c:pt idx="45">
                  <c:v>32.270473020133167</c:v>
                </c:pt>
                <c:pt idx="46">
                  <c:v>31.637718647189381</c:v>
                </c:pt>
                <c:pt idx="47">
                  <c:v>31.017371222734688</c:v>
                </c:pt>
                <c:pt idx="48">
                  <c:v>30.409187473269302</c:v>
                </c:pt>
                <c:pt idx="49">
                  <c:v>29.812928895362056</c:v>
                </c:pt>
                <c:pt idx="50">
                  <c:v>29.228361662119664</c:v>
                </c:pt>
                <c:pt idx="51">
                  <c:v>28.655256531489865</c:v>
                </c:pt>
                <c:pt idx="52">
                  <c:v>28.093388756362611</c:v>
                </c:pt>
                <c:pt idx="53">
                  <c:v>27.542537996433936</c:v>
                </c:pt>
                <c:pt idx="54">
                  <c:v>27.002488231797976</c:v>
                </c:pt>
                <c:pt idx="55">
                  <c:v>26.473027678233308</c:v>
                </c:pt>
                <c:pt idx="56">
                  <c:v>25.953948704150303</c:v>
                </c:pt>
                <c:pt idx="57">
                  <c:v>25.445047749166964</c:v>
                </c:pt>
                <c:pt idx="58">
                  <c:v>24.946125244281337</c:v>
                </c:pt>
                <c:pt idx="59">
                  <c:v>24.456985533609153</c:v>
                </c:pt>
                <c:pt idx="60">
                  <c:v>23.977436797656033</c:v>
                </c:pt>
                <c:pt idx="61">
                  <c:v>23.507290978094151</c:v>
                </c:pt>
                <c:pt idx="62">
                  <c:v>23.046363704013871</c:v>
                </c:pt>
                <c:pt idx="63">
                  <c:v>22.594474219621443</c:v>
                </c:pt>
                <c:pt idx="64">
                  <c:v>22.151445313354355</c:v>
                </c:pt>
                <c:pt idx="65">
                  <c:v>21.717103248386625</c:v>
                </c:pt>
                <c:pt idx="66">
                  <c:v>21.291277694496689</c:v>
                </c:pt>
                <c:pt idx="67">
                  <c:v>20.873801661271266</c:v>
                </c:pt>
                <c:pt idx="68">
                  <c:v>20.464511432618888</c:v>
                </c:pt>
                <c:pt idx="69">
                  <c:v>20.063246502567537</c:v>
                </c:pt>
                <c:pt idx="70">
                  <c:v>19.669849512321115</c:v>
                </c:pt>
                <c:pt idx="71">
                  <c:v>19.28416618855011</c:v>
                </c:pt>
                <c:pt idx="72">
                  <c:v>18.906045282892265</c:v>
                </c:pt>
                <c:pt idx="73">
                  <c:v>18.535338512639473</c:v>
                </c:pt>
                <c:pt idx="74">
                  <c:v>18.171900502587718</c:v>
                </c:pt>
                <c:pt idx="75">
                  <c:v>17.815588728027176</c:v>
                </c:pt>
                <c:pt idx="76">
                  <c:v>17.466263458850172</c:v>
                </c:pt>
                <c:pt idx="77">
                  <c:v>17.12378770475507</c:v>
                </c:pt>
                <c:pt idx="78">
                  <c:v>16.788027161524578</c:v>
                </c:pt>
                <c:pt idx="79">
                  <c:v>16.458850158357428</c:v>
                </c:pt>
                <c:pt idx="80">
                  <c:v>16.136127606232773</c:v>
                </c:pt>
                <c:pt idx="81">
                  <c:v>15.819732947287033</c:v>
                </c:pt>
                <c:pt idx="82">
                  <c:v>15.509542105183368</c:v>
                </c:pt>
                <c:pt idx="83">
                  <c:v>15.205433436454282</c:v>
                </c:pt>
                <c:pt idx="84">
                  <c:v>14.907287682798316</c:v>
                </c:pt>
                <c:pt idx="85">
                  <c:v>14.614987924312073</c:v>
                </c:pt>
                <c:pt idx="86">
                  <c:v>14.328419533639288</c:v>
                </c:pt>
                <c:pt idx="87">
                  <c:v>14.047470131018908</c:v>
                </c:pt>
                <c:pt idx="88">
                  <c:v>13.772029540214616</c:v>
                </c:pt>
                <c:pt idx="89">
                  <c:v>13.501989745308448</c:v>
                </c:pt>
                <c:pt idx="90">
                  <c:v>13.237244848341616</c:v>
                </c:pt>
                <c:pt idx="91">
                  <c:v>12.977691027785896</c:v>
                </c:pt>
                <c:pt idx="92">
                  <c:v>12.723226497829311</c:v>
                </c:pt>
                <c:pt idx="93">
                  <c:v>12.473751468460108</c:v>
                </c:pt>
                <c:pt idx="94">
                  <c:v>12.229168106333439</c:v>
                </c:pt>
                <c:pt idx="95">
                  <c:v>11.989380496405332</c:v>
                </c:pt>
                <c:pt idx="96">
                  <c:v>11.754294604318952</c:v>
                </c:pt>
                <c:pt idx="97">
                  <c:v>11.523818239528383</c:v>
                </c:pt>
                <c:pt idx="98">
                  <c:v>11.297861019145474</c:v>
                </c:pt>
                <c:pt idx="99">
                  <c:v>11.076334332495563</c:v>
                </c:pt>
              </c:numCache>
            </c:numRef>
          </c:val>
          <c:smooth val="0"/>
          <c:extLst>
            <c:ext xmlns:c16="http://schemas.microsoft.com/office/drawing/2014/chart" uri="{C3380CC4-5D6E-409C-BE32-E72D297353CC}">
              <c16:uniqueId val="{00000001-25DB-41F8-AEEF-5C735F20FCA3}"/>
            </c:ext>
          </c:extLst>
        </c:ser>
        <c:ser>
          <c:idx val="2"/>
          <c:order val="2"/>
          <c:tx>
            <c:strRef>
              <c:f>'Chart - impact of discountingY1'!$A$5</c:f>
              <c:strCache>
                <c:ptCount val="1"/>
                <c:pt idx="0">
                  <c:v>Projected resource rents (discounted at 4%, opening 2023 prices)</c:v>
                </c:pt>
              </c:strCache>
            </c:strRef>
          </c:tx>
          <c:spPr>
            <a:ln w="28575" cap="rnd">
              <a:solidFill>
                <a:schemeClr val="accent3"/>
              </a:solidFill>
              <a:round/>
            </a:ln>
            <a:effectLst/>
          </c:spPr>
          <c:marker>
            <c:symbol val="none"/>
          </c:marker>
          <c:cat>
            <c:numRef>
              <c:f>'Chart - impact of discountingY1'!$B$2:$CW$2</c:f>
              <c:numCache>
                <c:formatCode>General</c:formatCode>
                <c:ptCount val="100"/>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pt idx="32">
                  <c:v>2055</c:v>
                </c:pt>
                <c:pt idx="33">
                  <c:v>2056</c:v>
                </c:pt>
                <c:pt idx="34">
                  <c:v>2057</c:v>
                </c:pt>
                <c:pt idx="35">
                  <c:v>2058</c:v>
                </c:pt>
                <c:pt idx="36">
                  <c:v>2059</c:v>
                </c:pt>
                <c:pt idx="37">
                  <c:v>2060</c:v>
                </c:pt>
                <c:pt idx="38">
                  <c:v>2061</c:v>
                </c:pt>
                <c:pt idx="39">
                  <c:v>2062</c:v>
                </c:pt>
                <c:pt idx="40">
                  <c:v>2063</c:v>
                </c:pt>
                <c:pt idx="41">
                  <c:v>2064</c:v>
                </c:pt>
                <c:pt idx="42">
                  <c:v>2065</c:v>
                </c:pt>
                <c:pt idx="43">
                  <c:v>2066</c:v>
                </c:pt>
                <c:pt idx="44">
                  <c:v>2067</c:v>
                </c:pt>
                <c:pt idx="45">
                  <c:v>2068</c:v>
                </c:pt>
                <c:pt idx="46">
                  <c:v>2069</c:v>
                </c:pt>
                <c:pt idx="47">
                  <c:v>2070</c:v>
                </c:pt>
                <c:pt idx="48">
                  <c:v>2071</c:v>
                </c:pt>
                <c:pt idx="49">
                  <c:v>2072</c:v>
                </c:pt>
                <c:pt idx="50">
                  <c:v>2073</c:v>
                </c:pt>
                <c:pt idx="51">
                  <c:v>2074</c:v>
                </c:pt>
                <c:pt idx="52">
                  <c:v>2075</c:v>
                </c:pt>
                <c:pt idx="53">
                  <c:v>2076</c:v>
                </c:pt>
                <c:pt idx="54">
                  <c:v>2077</c:v>
                </c:pt>
                <c:pt idx="55">
                  <c:v>2078</c:v>
                </c:pt>
                <c:pt idx="56">
                  <c:v>2079</c:v>
                </c:pt>
                <c:pt idx="57">
                  <c:v>2080</c:v>
                </c:pt>
                <c:pt idx="58">
                  <c:v>2081</c:v>
                </c:pt>
                <c:pt idx="59">
                  <c:v>2082</c:v>
                </c:pt>
                <c:pt idx="60">
                  <c:v>2083</c:v>
                </c:pt>
                <c:pt idx="61">
                  <c:v>2084</c:v>
                </c:pt>
                <c:pt idx="62">
                  <c:v>2085</c:v>
                </c:pt>
                <c:pt idx="63">
                  <c:v>2086</c:v>
                </c:pt>
                <c:pt idx="64">
                  <c:v>2087</c:v>
                </c:pt>
                <c:pt idx="65">
                  <c:v>2088</c:v>
                </c:pt>
                <c:pt idx="66">
                  <c:v>2089</c:v>
                </c:pt>
                <c:pt idx="67">
                  <c:v>2090</c:v>
                </c:pt>
                <c:pt idx="68">
                  <c:v>2091</c:v>
                </c:pt>
                <c:pt idx="69">
                  <c:v>2092</c:v>
                </c:pt>
                <c:pt idx="70">
                  <c:v>2093</c:v>
                </c:pt>
                <c:pt idx="71">
                  <c:v>2094</c:v>
                </c:pt>
                <c:pt idx="72">
                  <c:v>2095</c:v>
                </c:pt>
                <c:pt idx="73">
                  <c:v>2096</c:v>
                </c:pt>
                <c:pt idx="74">
                  <c:v>2097</c:v>
                </c:pt>
                <c:pt idx="75">
                  <c:v>2098</c:v>
                </c:pt>
                <c:pt idx="76">
                  <c:v>2099</c:v>
                </c:pt>
                <c:pt idx="77">
                  <c:v>2100</c:v>
                </c:pt>
                <c:pt idx="78">
                  <c:v>2101</c:v>
                </c:pt>
                <c:pt idx="79">
                  <c:v>2102</c:v>
                </c:pt>
                <c:pt idx="80">
                  <c:v>2103</c:v>
                </c:pt>
                <c:pt idx="81">
                  <c:v>2104</c:v>
                </c:pt>
                <c:pt idx="82">
                  <c:v>2105</c:v>
                </c:pt>
                <c:pt idx="83">
                  <c:v>2106</c:v>
                </c:pt>
                <c:pt idx="84">
                  <c:v>2107</c:v>
                </c:pt>
                <c:pt idx="85">
                  <c:v>2108</c:v>
                </c:pt>
                <c:pt idx="86">
                  <c:v>2109</c:v>
                </c:pt>
                <c:pt idx="87">
                  <c:v>2110</c:v>
                </c:pt>
                <c:pt idx="88">
                  <c:v>2111</c:v>
                </c:pt>
                <c:pt idx="89">
                  <c:v>2112</c:v>
                </c:pt>
                <c:pt idx="90">
                  <c:v>2113</c:v>
                </c:pt>
                <c:pt idx="91">
                  <c:v>2114</c:v>
                </c:pt>
                <c:pt idx="92">
                  <c:v>2115</c:v>
                </c:pt>
                <c:pt idx="93">
                  <c:v>2116</c:v>
                </c:pt>
                <c:pt idx="94">
                  <c:v>2117</c:v>
                </c:pt>
                <c:pt idx="95">
                  <c:v>2118</c:v>
                </c:pt>
                <c:pt idx="96">
                  <c:v>2119</c:v>
                </c:pt>
                <c:pt idx="97">
                  <c:v>2120</c:v>
                </c:pt>
                <c:pt idx="98">
                  <c:v>2121</c:v>
                </c:pt>
                <c:pt idx="99">
                  <c:v>2122</c:v>
                </c:pt>
              </c:numCache>
            </c:numRef>
          </c:cat>
          <c:val>
            <c:numRef>
              <c:f>'Chart - impact of discountingY1'!$B$5:$CW$5</c:f>
              <c:numCache>
                <c:formatCode>0</c:formatCode>
                <c:ptCount val="100"/>
                <c:pt idx="0">
                  <c:v>81.385777457226681</c:v>
                </c:pt>
                <c:pt idx="1">
                  <c:v>78.255555247333362</c:v>
                </c:pt>
                <c:pt idx="2">
                  <c:v>75.245726199358998</c:v>
                </c:pt>
                <c:pt idx="3">
                  <c:v>72.351659807075961</c:v>
                </c:pt>
                <c:pt idx="4">
                  <c:v>69.568903660649951</c:v>
                </c:pt>
                <c:pt idx="5">
                  <c:v>66.893176596778801</c:v>
                </c:pt>
                <c:pt idx="6">
                  <c:v>64.320362112287313</c:v>
                </c:pt>
                <c:pt idx="7">
                  <c:v>61.846502031045496</c:v>
                </c:pt>
                <c:pt idx="8">
                  <c:v>59.467790414466826</c:v>
                </c:pt>
                <c:pt idx="9">
                  <c:v>57.180567706218099</c:v>
                </c:pt>
                <c:pt idx="10">
                  <c:v>54.981315102132783</c:v>
                </c:pt>
                <c:pt idx="11">
                  <c:v>52.86664913666614</c:v>
                </c:pt>
                <c:pt idx="12">
                  <c:v>50.833316477563592</c:v>
                </c:pt>
                <c:pt idx="13">
                  <c:v>48.878188920734225</c:v>
                </c:pt>
                <c:pt idx="14">
                  <c:v>46.998258577629059</c:v>
                </c:pt>
                <c:pt idx="15">
                  <c:v>45.190633247720243</c:v>
                </c:pt>
                <c:pt idx="16">
                  <c:v>43.452531968961772</c:v>
                </c:pt>
                <c:pt idx="17">
                  <c:v>41.781280739386318</c:v>
                </c:pt>
                <c:pt idx="18">
                  <c:v>40.17430840325607</c:v>
                </c:pt>
                <c:pt idx="19">
                  <c:v>38.629142695438532</c:v>
                </c:pt>
                <c:pt idx="20">
                  <c:v>37.143406437921662</c:v>
                </c:pt>
                <c:pt idx="21">
                  <c:v>35.714813882616987</c:v>
                </c:pt>
                <c:pt idx="22">
                  <c:v>34.341167194824024</c:v>
                </c:pt>
                <c:pt idx="23">
                  <c:v>33.020353071946175</c:v>
                </c:pt>
                <c:pt idx="24">
                  <c:v>31.750339492255936</c:v>
                </c:pt>
                <c:pt idx="25">
                  <c:v>30.529172588707631</c:v>
                </c:pt>
                <c:pt idx="26">
                  <c:v>29.354973642988103</c:v>
                </c:pt>
                <c:pt idx="27">
                  <c:v>28.225936195180868</c:v>
                </c:pt>
                <c:pt idx="28">
                  <c:v>27.140323264596987</c:v>
                </c:pt>
                <c:pt idx="29">
                  <c:v>26.096464677497103</c:v>
                </c:pt>
                <c:pt idx="30">
                  <c:v>25.092754497593369</c:v>
                </c:pt>
                <c:pt idx="31">
                  <c:v>24.127648555378236</c:v>
                </c:pt>
                <c:pt idx="32">
                  <c:v>23.199662072479075</c:v>
                </c:pt>
                <c:pt idx="33">
                  <c:v>22.307367377383724</c:v>
                </c:pt>
                <c:pt idx="34">
                  <c:v>21.449391709022809</c:v>
                </c:pt>
                <c:pt idx="35">
                  <c:v>20.624415104829627</c:v>
                </c:pt>
                <c:pt idx="36">
                  <c:v>19.831168370028486</c:v>
                </c:pt>
                <c:pt idx="37">
                  <c:v>19.068431125027388</c:v>
                </c:pt>
                <c:pt idx="38">
                  <c:v>18.335029927910949</c:v>
                </c:pt>
                <c:pt idx="39">
                  <c:v>17.62983646914514</c:v>
                </c:pt>
                <c:pt idx="40">
                  <c:v>16.951765835716479</c:v>
                </c:pt>
                <c:pt idx="41">
                  <c:v>16.299774842035077</c:v>
                </c:pt>
                <c:pt idx="42">
                  <c:v>15.672860425033727</c:v>
                </c:pt>
                <c:pt idx="43">
                  <c:v>15.070058100993968</c:v>
                </c:pt>
                <c:pt idx="44">
                  <c:v>14.490440481724969</c:v>
                </c:pt>
                <c:pt idx="45">
                  <c:v>13.93311584781247</c:v>
                </c:pt>
                <c:pt idx="46">
                  <c:v>13.397226776742759</c:v>
                </c:pt>
                <c:pt idx="47">
                  <c:v>12.881948823791113</c:v>
                </c:pt>
                <c:pt idx="48">
                  <c:v>12.386489253645301</c:v>
                </c:pt>
                <c:pt idx="49">
                  <c:v>11.910085820812791</c:v>
                </c:pt>
                <c:pt idx="50">
                  <c:v>11.452005596935376</c:v>
                </c:pt>
                <c:pt idx="51">
                  <c:v>11.011543843207091</c:v>
                </c:pt>
                <c:pt idx="52">
                  <c:v>10.588022926160665</c:v>
                </c:pt>
                <c:pt idx="53">
                  <c:v>10.180791275154487</c:v>
                </c:pt>
                <c:pt idx="54">
                  <c:v>9.7892223799562359</c:v>
                </c:pt>
                <c:pt idx="55">
                  <c:v>9.412713826880994</c:v>
                </c:pt>
                <c:pt idx="56">
                  <c:v>9.0506863720009569</c:v>
                </c:pt>
                <c:pt idx="57">
                  <c:v>8.7025830500009196</c:v>
                </c:pt>
                <c:pt idx="58">
                  <c:v>8.3678683173085755</c:v>
                </c:pt>
                <c:pt idx="59">
                  <c:v>8.0460272281813232</c:v>
                </c:pt>
                <c:pt idx="60">
                  <c:v>7.7365646424820405</c:v>
                </c:pt>
                <c:pt idx="61">
                  <c:v>7.4390044639250386</c:v>
                </c:pt>
                <c:pt idx="62">
                  <c:v>7.1528889076202287</c:v>
                </c:pt>
                <c:pt idx="63">
                  <c:v>6.8777777957886812</c:v>
                </c:pt>
                <c:pt idx="64">
                  <c:v>6.61324788056604</c:v>
                </c:pt>
                <c:pt idx="65">
                  <c:v>6.3588921928519611</c:v>
                </c:pt>
                <c:pt idx="66">
                  <c:v>6.1143194162038084</c:v>
                </c:pt>
                <c:pt idx="67">
                  <c:v>5.8791532848113537</c:v>
                </c:pt>
                <c:pt idx="68">
                  <c:v>5.6530320046263016</c:v>
                </c:pt>
                <c:pt idx="69">
                  <c:v>5.4356076967560591</c:v>
                </c:pt>
                <c:pt idx="70">
                  <c:v>5.2265458622654419</c:v>
                </c:pt>
                <c:pt idx="71">
                  <c:v>5.0255248675629245</c:v>
                </c:pt>
                <c:pt idx="72">
                  <c:v>4.8322354495797351</c:v>
                </c:pt>
                <c:pt idx="73">
                  <c:v>4.6463802399805134</c:v>
                </c:pt>
                <c:pt idx="74">
                  <c:v>4.4676733076735706</c:v>
                </c:pt>
                <c:pt idx="75">
                  <c:v>4.2958397189168949</c:v>
                </c:pt>
                <c:pt idx="76">
                  <c:v>4.1306151143431684</c:v>
                </c:pt>
                <c:pt idx="77">
                  <c:v>3.971745302253046</c:v>
                </c:pt>
                <c:pt idx="78">
                  <c:v>3.8189858675510058</c:v>
                </c:pt>
                <c:pt idx="79">
                  <c:v>3.6721017957221207</c:v>
                </c:pt>
                <c:pt idx="80">
                  <c:v>3.5308671112712697</c:v>
                </c:pt>
                <c:pt idx="81">
                  <c:v>3.3950645300685283</c:v>
                </c:pt>
                <c:pt idx="82">
                  <c:v>3.2644851250658924</c:v>
                </c:pt>
                <c:pt idx="83">
                  <c:v>3.1389280048710502</c:v>
                </c:pt>
                <c:pt idx="84">
                  <c:v>3.0182000046837021</c:v>
                </c:pt>
                <c:pt idx="85">
                  <c:v>2.902115389118944</c:v>
                </c:pt>
                <c:pt idx="86">
                  <c:v>2.7904955664605229</c:v>
                </c:pt>
                <c:pt idx="87">
                  <c:v>2.683168813904349</c:v>
                </c:pt>
                <c:pt idx="88">
                  <c:v>2.5799700133695667</c:v>
                </c:pt>
                <c:pt idx="89">
                  <c:v>2.4807403974707367</c:v>
                </c:pt>
                <c:pt idx="90">
                  <c:v>2.3853273052603239</c:v>
                </c:pt>
                <c:pt idx="91">
                  <c:v>2.293583947365696</c:v>
                </c:pt>
                <c:pt idx="92">
                  <c:v>2.2053691801593232</c:v>
                </c:pt>
                <c:pt idx="93">
                  <c:v>2.1205472886147336</c:v>
                </c:pt>
                <c:pt idx="94">
                  <c:v>2.0389877775141669</c:v>
                </c:pt>
                <c:pt idx="95">
                  <c:v>1.9605651706866987</c:v>
                </c:pt>
                <c:pt idx="96">
                  <c:v>1.8851588179679792</c:v>
                </c:pt>
                <c:pt idx="97">
                  <c:v>1.8126527095845955</c:v>
                </c:pt>
                <c:pt idx="98">
                  <c:v>1.7429352976774957</c:v>
                </c:pt>
                <c:pt idx="99">
                  <c:v>1.6758993246898994</c:v>
                </c:pt>
              </c:numCache>
            </c:numRef>
          </c:val>
          <c:smooth val="0"/>
          <c:extLst>
            <c:ext xmlns:c16="http://schemas.microsoft.com/office/drawing/2014/chart" uri="{C3380CC4-5D6E-409C-BE32-E72D297353CC}">
              <c16:uniqueId val="{00000002-25DB-41F8-AEEF-5C735F20FCA3}"/>
            </c:ext>
          </c:extLst>
        </c:ser>
        <c:ser>
          <c:idx val="3"/>
          <c:order val="3"/>
          <c:tx>
            <c:strRef>
              <c:f>'Chart - impact of discountingY1'!$A$6</c:f>
              <c:strCache>
                <c:ptCount val="1"/>
                <c:pt idx="0">
                  <c:v>Projected resource rents (discounted at 6%, opening 2023 prices)</c:v>
                </c:pt>
              </c:strCache>
            </c:strRef>
          </c:tx>
          <c:spPr>
            <a:ln w="28575" cap="rnd">
              <a:solidFill>
                <a:schemeClr val="accent4"/>
              </a:solidFill>
              <a:round/>
            </a:ln>
            <a:effectLst/>
          </c:spPr>
          <c:marker>
            <c:symbol val="none"/>
          </c:marker>
          <c:cat>
            <c:numRef>
              <c:f>'Chart - impact of discountingY1'!$B$2:$CW$2</c:f>
              <c:numCache>
                <c:formatCode>General</c:formatCode>
                <c:ptCount val="100"/>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pt idx="32">
                  <c:v>2055</c:v>
                </c:pt>
                <c:pt idx="33">
                  <c:v>2056</c:v>
                </c:pt>
                <c:pt idx="34">
                  <c:v>2057</c:v>
                </c:pt>
                <c:pt idx="35">
                  <c:v>2058</c:v>
                </c:pt>
                <c:pt idx="36">
                  <c:v>2059</c:v>
                </c:pt>
                <c:pt idx="37">
                  <c:v>2060</c:v>
                </c:pt>
                <c:pt idx="38">
                  <c:v>2061</c:v>
                </c:pt>
                <c:pt idx="39">
                  <c:v>2062</c:v>
                </c:pt>
                <c:pt idx="40">
                  <c:v>2063</c:v>
                </c:pt>
                <c:pt idx="41">
                  <c:v>2064</c:v>
                </c:pt>
                <c:pt idx="42">
                  <c:v>2065</c:v>
                </c:pt>
                <c:pt idx="43">
                  <c:v>2066</c:v>
                </c:pt>
                <c:pt idx="44">
                  <c:v>2067</c:v>
                </c:pt>
                <c:pt idx="45">
                  <c:v>2068</c:v>
                </c:pt>
                <c:pt idx="46">
                  <c:v>2069</c:v>
                </c:pt>
                <c:pt idx="47">
                  <c:v>2070</c:v>
                </c:pt>
                <c:pt idx="48">
                  <c:v>2071</c:v>
                </c:pt>
                <c:pt idx="49">
                  <c:v>2072</c:v>
                </c:pt>
                <c:pt idx="50">
                  <c:v>2073</c:v>
                </c:pt>
                <c:pt idx="51">
                  <c:v>2074</c:v>
                </c:pt>
                <c:pt idx="52">
                  <c:v>2075</c:v>
                </c:pt>
                <c:pt idx="53">
                  <c:v>2076</c:v>
                </c:pt>
                <c:pt idx="54">
                  <c:v>2077</c:v>
                </c:pt>
                <c:pt idx="55">
                  <c:v>2078</c:v>
                </c:pt>
                <c:pt idx="56">
                  <c:v>2079</c:v>
                </c:pt>
                <c:pt idx="57">
                  <c:v>2080</c:v>
                </c:pt>
                <c:pt idx="58">
                  <c:v>2081</c:v>
                </c:pt>
                <c:pt idx="59">
                  <c:v>2082</c:v>
                </c:pt>
                <c:pt idx="60">
                  <c:v>2083</c:v>
                </c:pt>
                <c:pt idx="61">
                  <c:v>2084</c:v>
                </c:pt>
                <c:pt idx="62">
                  <c:v>2085</c:v>
                </c:pt>
                <c:pt idx="63">
                  <c:v>2086</c:v>
                </c:pt>
                <c:pt idx="64">
                  <c:v>2087</c:v>
                </c:pt>
                <c:pt idx="65">
                  <c:v>2088</c:v>
                </c:pt>
                <c:pt idx="66">
                  <c:v>2089</c:v>
                </c:pt>
                <c:pt idx="67">
                  <c:v>2090</c:v>
                </c:pt>
                <c:pt idx="68">
                  <c:v>2091</c:v>
                </c:pt>
                <c:pt idx="69">
                  <c:v>2092</c:v>
                </c:pt>
                <c:pt idx="70">
                  <c:v>2093</c:v>
                </c:pt>
                <c:pt idx="71">
                  <c:v>2094</c:v>
                </c:pt>
                <c:pt idx="72">
                  <c:v>2095</c:v>
                </c:pt>
                <c:pt idx="73">
                  <c:v>2096</c:v>
                </c:pt>
                <c:pt idx="74">
                  <c:v>2097</c:v>
                </c:pt>
                <c:pt idx="75">
                  <c:v>2098</c:v>
                </c:pt>
                <c:pt idx="76">
                  <c:v>2099</c:v>
                </c:pt>
                <c:pt idx="77">
                  <c:v>2100</c:v>
                </c:pt>
                <c:pt idx="78">
                  <c:v>2101</c:v>
                </c:pt>
                <c:pt idx="79">
                  <c:v>2102</c:v>
                </c:pt>
                <c:pt idx="80">
                  <c:v>2103</c:v>
                </c:pt>
                <c:pt idx="81">
                  <c:v>2104</c:v>
                </c:pt>
                <c:pt idx="82">
                  <c:v>2105</c:v>
                </c:pt>
                <c:pt idx="83">
                  <c:v>2106</c:v>
                </c:pt>
                <c:pt idx="84">
                  <c:v>2107</c:v>
                </c:pt>
                <c:pt idx="85">
                  <c:v>2108</c:v>
                </c:pt>
                <c:pt idx="86">
                  <c:v>2109</c:v>
                </c:pt>
                <c:pt idx="87">
                  <c:v>2110</c:v>
                </c:pt>
                <c:pt idx="88">
                  <c:v>2111</c:v>
                </c:pt>
                <c:pt idx="89">
                  <c:v>2112</c:v>
                </c:pt>
                <c:pt idx="90">
                  <c:v>2113</c:v>
                </c:pt>
                <c:pt idx="91">
                  <c:v>2114</c:v>
                </c:pt>
                <c:pt idx="92">
                  <c:v>2115</c:v>
                </c:pt>
                <c:pt idx="93">
                  <c:v>2116</c:v>
                </c:pt>
                <c:pt idx="94">
                  <c:v>2117</c:v>
                </c:pt>
                <c:pt idx="95">
                  <c:v>2118</c:v>
                </c:pt>
                <c:pt idx="96">
                  <c:v>2119</c:v>
                </c:pt>
                <c:pt idx="97">
                  <c:v>2120</c:v>
                </c:pt>
                <c:pt idx="98">
                  <c:v>2121</c:v>
                </c:pt>
                <c:pt idx="99">
                  <c:v>2122</c:v>
                </c:pt>
              </c:numCache>
            </c:numRef>
          </c:cat>
          <c:val>
            <c:numRef>
              <c:f>'Chart - impact of discountingY1'!$B$6:$CW$6</c:f>
              <c:numCache>
                <c:formatCode>0</c:formatCode>
                <c:ptCount val="100"/>
                <c:pt idx="0">
                  <c:v>80.595624278030314</c:v>
                </c:pt>
                <c:pt idx="1">
                  <c:v>76.033607809462552</c:v>
                </c:pt>
                <c:pt idx="2">
                  <c:v>71.729818688172216</c:v>
                </c:pt>
                <c:pt idx="3">
                  <c:v>67.669640271860573</c:v>
                </c:pt>
                <c:pt idx="4">
                  <c:v>63.839283275340165</c:v>
                </c:pt>
                <c:pt idx="5">
                  <c:v>60.225738939000152</c:v>
                </c:pt>
                <c:pt idx="6">
                  <c:v>56.816734848113349</c:v>
                </c:pt>
                <c:pt idx="7">
                  <c:v>53.600693252937113</c:v>
                </c:pt>
                <c:pt idx="8">
                  <c:v>50.566691748053877</c:v>
                </c:pt>
                <c:pt idx="9">
                  <c:v>47.70442617740931</c:v>
                </c:pt>
                <c:pt idx="10">
                  <c:v>45.004175639065387</c:v>
                </c:pt>
                <c:pt idx="11">
                  <c:v>42.456769470816404</c:v>
                </c:pt>
                <c:pt idx="12">
                  <c:v>40.053556104543773</c:v>
                </c:pt>
                <c:pt idx="13">
                  <c:v>37.786373683531863</c:v>
                </c:pt>
                <c:pt idx="14">
                  <c:v>35.647522342954581</c:v>
                </c:pt>
                <c:pt idx="15">
                  <c:v>33.629738059391116</c:v>
                </c:pt>
                <c:pt idx="16">
                  <c:v>31.726167980557655</c:v>
                </c:pt>
                <c:pt idx="17">
                  <c:v>29.930347151469483</c:v>
                </c:pt>
                <c:pt idx="18">
                  <c:v>28.236176557990078</c:v>
                </c:pt>
                <c:pt idx="19">
                  <c:v>26.637902413198184</c:v>
                </c:pt>
                <c:pt idx="20">
                  <c:v>25.130096616224701</c:v>
                </c:pt>
                <c:pt idx="21">
                  <c:v>23.707638317193112</c:v>
                </c:pt>
                <c:pt idx="22">
                  <c:v>22.365696525653878</c:v>
                </c:pt>
                <c:pt idx="23">
                  <c:v>21.099713703447055</c:v>
                </c:pt>
                <c:pt idx="24">
                  <c:v>19.905390286270805</c:v>
                </c:pt>
                <c:pt idx="25">
                  <c:v>18.778670081387553</c:v>
                </c:pt>
                <c:pt idx="26">
                  <c:v>17.715726491875046</c:v>
                </c:pt>
                <c:pt idx="27">
                  <c:v>16.712949520636837</c:v>
                </c:pt>
                <c:pt idx="28">
                  <c:v>15.766933510034752</c:v>
                </c:pt>
                <c:pt idx="29">
                  <c:v>14.874465575504484</c:v>
                </c:pt>
                <c:pt idx="30">
                  <c:v>14.032514693872153</c:v>
                </c:pt>
                <c:pt idx="31">
                  <c:v>13.238221409313352</c:v>
                </c:pt>
                <c:pt idx="32">
                  <c:v>12.488888121993726</c:v>
                </c:pt>
                <c:pt idx="33">
                  <c:v>11.781969926409175</c:v>
                </c:pt>
                <c:pt idx="34">
                  <c:v>11.115065968310542</c:v>
                </c:pt>
                <c:pt idx="35">
                  <c:v>10.485911290859001</c:v>
                </c:pt>
                <c:pt idx="36">
                  <c:v>9.8923691423198115</c:v>
                </c:pt>
                <c:pt idx="37">
                  <c:v>9.3324237191696326</c:v>
                </c:pt>
                <c:pt idx="38">
                  <c:v>8.8041733199713512</c:v>
                </c:pt>
                <c:pt idx="39">
                  <c:v>8.3058238867654257</c:v>
                </c:pt>
                <c:pt idx="40">
                  <c:v>7.8356829120428531</c:v>
                </c:pt>
                <c:pt idx="41">
                  <c:v>7.3921536906064649</c:v>
                </c:pt>
                <c:pt idx="42">
                  <c:v>6.9737298967985515</c:v>
                </c:pt>
                <c:pt idx="43">
                  <c:v>6.578990468677878</c:v>
                </c:pt>
                <c:pt idx="44">
                  <c:v>6.2065947817715825</c:v>
                </c:pt>
                <c:pt idx="45">
                  <c:v>5.8552780960109265</c:v>
                </c:pt>
                <c:pt idx="46">
                  <c:v>5.5238472603876669</c:v>
                </c:pt>
                <c:pt idx="47">
                  <c:v>5.2111766607430816</c:v>
                </c:pt>
                <c:pt idx="48">
                  <c:v>4.9162043969274345</c:v>
                </c:pt>
                <c:pt idx="49">
                  <c:v>4.637928676346637</c:v>
                </c:pt>
                <c:pt idx="50">
                  <c:v>4.3754044116477697</c:v>
                </c:pt>
                <c:pt idx="51">
                  <c:v>4.1277400109884619</c:v>
                </c:pt>
                <c:pt idx="52">
                  <c:v>3.894094349989115</c:v>
                </c:pt>
                <c:pt idx="53">
                  <c:v>3.6736739150840703</c:v>
                </c:pt>
                <c:pt idx="54">
                  <c:v>3.4657301085698777</c:v>
                </c:pt>
                <c:pt idx="55">
                  <c:v>3.2695567061979975</c:v>
                </c:pt>
                <c:pt idx="56">
                  <c:v>3.0844874586773559</c:v>
                </c:pt>
                <c:pt idx="57">
                  <c:v>2.909893828940902</c:v>
                </c:pt>
                <c:pt idx="58">
                  <c:v>2.7451828574914163</c:v>
                </c:pt>
                <c:pt idx="59">
                  <c:v>2.5897951485768078</c:v>
                </c:pt>
                <c:pt idx="60">
                  <c:v>2.443202970355479</c:v>
                </c:pt>
                <c:pt idx="61">
                  <c:v>2.3049084625995082</c:v>
                </c:pt>
                <c:pt idx="62">
                  <c:v>2.1744419458485926</c:v>
                </c:pt>
                <c:pt idx="63">
                  <c:v>2.0513603262722571</c:v>
                </c:pt>
                <c:pt idx="64">
                  <c:v>1.9352455908228841</c:v>
                </c:pt>
                <c:pt idx="65">
                  <c:v>1.8257033875687585</c:v>
                </c:pt>
                <c:pt idx="66">
                  <c:v>1.722361686385621</c:v>
                </c:pt>
                <c:pt idx="67">
                  <c:v>1.624869515458133</c:v>
                </c:pt>
                <c:pt idx="68">
                  <c:v>1.5328957693001255</c:v>
                </c:pt>
                <c:pt idx="69">
                  <c:v>1.4461280842454012</c:v>
                </c:pt>
                <c:pt idx="70">
                  <c:v>1.3642717775900013</c:v>
                </c:pt>
                <c:pt idx="71">
                  <c:v>1.2870488467830199</c:v>
                </c:pt>
                <c:pt idx="72">
                  <c:v>1.2141970252669998</c:v>
                </c:pt>
                <c:pt idx="73">
                  <c:v>1.1454688917613205</c:v>
                </c:pt>
                <c:pt idx="74">
                  <c:v>1.0806310299635098</c:v>
                </c:pt>
                <c:pt idx="75">
                  <c:v>1.0194632358146318</c:v>
                </c:pt>
                <c:pt idx="76">
                  <c:v>0.9617577696364451</c:v>
                </c:pt>
                <c:pt idx="77">
                  <c:v>0.90731865060041994</c:v>
                </c:pt>
                <c:pt idx="78">
                  <c:v>0.85596099113247159</c:v>
                </c:pt>
                <c:pt idx="79">
                  <c:v>0.80751036899289763</c:v>
                </c:pt>
                <c:pt idx="80">
                  <c:v>0.76180223489896004</c:v>
                </c:pt>
                <c:pt idx="81">
                  <c:v>0.71868135367826425</c:v>
                </c:pt>
                <c:pt idx="82">
                  <c:v>0.67800127705496616</c:v>
                </c:pt>
                <c:pt idx="83">
                  <c:v>0.63962384627826985</c:v>
                </c:pt>
                <c:pt idx="84">
                  <c:v>0.6034187229040282</c:v>
                </c:pt>
                <c:pt idx="85">
                  <c:v>0.56926294613587558</c:v>
                </c:pt>
                <c:pt idx="86">
                  <c:v>0.53704051522252416</c:v>
                </c:pt>
                <c:pt idx="87">
                  <c:v>0.50664199549294719</c:v>
                </c:pt>
                <c:pt idx="88">
                  <c:v>0.47796414669145965</c:v>
                </c:pt>
                <c:pt idx="89">
                  <c:v>0.45090957235043355</c:v>
                </c:pt>
                <c:pt idx="90">
                  <c:v>0.42538638900984299</c:v>
                </c:pt>
                <c:pt idx="91">
                  <c:v>0.40130791416022921</c:v>
                </c:pt>
                <c:pt idx="92">
                  <c:v>0.3785923718492728</c:v>
                </c:pt>
                <c:pt idx="93">
                  <c:v>0.35716261495214413</c:v>
                </c:pt>
                <c:pt idx="94">
                  <c:v>0.33694586316240011</c:v>
                </c:pt>
                <c:pt idx="95">
                  <c:v>0.31787345581358495</c:v>
                </c:pt>
                <c:pt idx="96">
                  <c:v>0.29988061869206128</c:v>
                </c:pt>
                <c:pt idx="97">
                  <c:v>0.28290624404911441</c:v>
                </c:pt>
                <c:pt idx="98">
                  <c:v>0.26689268306520225</c:v>
                </c:pt>
                <c:pt idx="99">
                  <c:v>0.25178555006151154</c:v>
                </c:pt>
              </c:numCache>
            </c:numRef>
          </c:val>
          <c:smooth val="0"/>
          <c:extLst>
            <c:ext xmlns:c16="http://schemas.microsoft.com/office/drawing/2014/chart" uri="{C3380CC4-5D6E-409C-BE32-E72D297353CC}">
              <c16:uniqueId val="{00000003-25DB-41F8-AEEF-5C735F20FCA3}"/>
            </c:ext>
          </c:extLst>
        </c:ser>
        <c:dLbls>
          <c:showLegendKey val="0"/>
          <c:showVal val="0"/>
          <c:showCatName val="0"/>
          <c:showSerName val="0"/>
          <c:showPercent val="0"/>
          <c:showBubbleSize val="0"/>
        </c:dLbls>
        <c:smooth val="0"/>
        <c:axId val="1621077008"/>
        <c:axId val="1981087440"/>
      </c:lineChart>
      <c:catAx>
        <c:axId val="1621077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1087440"/>
        <c:crosses val="autoZero"/>
        <c:auto val="1"/>
        <c:lblAlgn val="ctr"/>
        <c:lblOffset val="100"/>
        <c:noMultiLvlLbl val="0"/>
      </c:catAx>
      <c:valAx>
        <c:axId val="19810874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21077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Impact</a:t>
            </a:r>
            <a:r>
              <a:rPr lang="en-US" baseline="0"/>
              <a:t> of discounting on asset value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'Chart - impact of discountingY1'!$A$10:$A$12</c:f>
              <c:strCache>
                <c:ptCount val="3"/>
                <c:pt idx="0">
                  <c:v>NPV at 2% discount rate</c:v>
                </c:pt>
                <c:pt idx="1">
                  <c:v>NPV at 4% discount rate</c:v>
                </c:pt>
                <c:pt idx="2">
                  <c:v>NPV at 6% discount rate</c:v>
                </c:pt>
              </c:strCache>
            </c:strRef>
          </c:cat>
          <c:val>
            <c:numRef>
              <c:f>'Chart - impact of discountingY1'!$B$10:$B$12</c:f>
              <c:numCache>
                <c:formatCode>0</c:formatCode>
                <c:ptCount val="3"/>
                <c:pt idx="0">
                  <c:v>720.79965184451817</c:v>
                </c:pt>
                <c:pt idx="1">
                  <c:v>686.5160212324414</c:v>
                </c:pt>
                <c:pt idx="2">
                  <c:v>628.78225928837969</c:v>
                </c:pt>
              </c:numCache>
            </c:numRef>
          </c:val>
          <c:extLst>
            <c:ext xmlns:c16="http://schemas.microsoft.com/office/drawing/2014/chart" uri="{C3380CC4-5D6E-409C-BE32-E72D297353CC}">
              <c16:uniqueId val="{00000000-0547-406A-9574-23A00F5B6F68}"/>
            </c:ext>
          </c:extLst>
        </c:ser>
        <c:dLbls>
          <c:showLegendKey val="0"/>
          <c:showVal val="0"/>
          <c:showCatName val="0"/>
          <c:showSerName val="0"/>
          <c:showPercent val="0"/>
          <c:showBubbleSize val="0"/>
        </c:dLbls>
        <c:gapWidth val="219"/>
        <c:overlap val="-27"/>
        <c:axId val="1981077600"/>
        <c:axId val="1981108560"/>
      </c:barChart>
      <c:catAx>
        <c:axId val="1981077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1108560"/>
        <c:crosses val="autoZero"/>
        <c:auto val="1"/>
        <c:lblAlgn val="ctr"/>
        <c:lblOffset val="100"/>
        <c:noMultiLvlLbl val="0"/>
      </c:catAx>
      <c:valAx>
        <c:axId val="19811085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10776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347980</xdr:colOff>
      <xdr:row>8</xdr:row>
      <xdr:rowOff>21590</xdr:rowOff>
    </xdr:from>
    <xdr:to>
      <xdr:col>11</xdr:col>
      <xdr:colOff>0</xdr:colOff>
      <xdr:row>25</xdr:row>
      <xdr:rowOff>46990</xdr:rowOff>
    </xdr:to>
    <xdr:graphicFrame macro="">
      <xdr:nvGraphicFramePr>
        <xdr:cNvPr id="2" name="Chart 1">
          <a:extLst>
            <a:ext uri="{FF2B5EF4-FFF2-40B4-BE49-F238E27FC236}">
              <a16:creationId xmlns:a16="http://schemas.microsoft.com/office/drawing/2014/main" id="{8DFDCBD4-25BE-4BB7-AC6D-D97F56DBF5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393700</xdr:colOff>
      <xdr:row>13</xdr:row>
      <xdr:rowOff>139700</xdr:rowOff>
    </xdr:from>
    <xdr:to>
      <xdr:col>2</xdr:col>
      <xdr:colOff>530860</xdr:colOff>
      <xdr:row>31</xdr:row>
      <xdr:rowOff>7620</xdr:rowOff>
    </xdr:to>
    <xdr:graphicFrame macro="">
      <xdr:nvGraphicFramePr>
        <xdr:cNvPr id="3" name="Chart 2">
          <a:extLst>
            <a:ext uri="{FF2B5EF4-FFF2-40B4-BE49-F238E27FC236}">
              <a16:creationId xmlns:a16="http://schemas.microsoft.com/office/drawing/2014/main" id="{2DC44843-BCAF-465A-A495-428FF8BAFB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4E384-9EAC-4F0B-8305-45B617B8C207}">
  <sheetPr>
    <tabColor rgb="FF92D050"/>
  </sheetPr>
  <dimension ref="A1:F44"/>
  <sheetViews>
    <sheetView tabSelected="1" workbookViewId="0">
      <pane xSplit="1" ySplit="8" topLeftCell="B34" activePane="bottomRight" state="frozen"/>
      <selection pane="topRight" activeCell="B1" sqref="B1"/>
      <selection pane="bottomLeft" activeCell="A9" sqref="A9"/>
      <selection pane="bottomRight" activeCell="B6" sqref="B6"/>
    </sheetView>
  </sheetViews>
  <sheetFormatPr defaultRowHeight="12.75" x14ac:dyDescent="0.2"/>
  <cols>
    <col min="1" max="1" width="59.7109375" customWidth="1"/>
    <col min="2" max="2" width="97.140625" bestFit="1" customWidth="1"/>
    <col min="3" max="3" width="35.140625" bestFit="1" customWidth="1"/>
  </cols>
  <sheetData>
    <row r="1" spans="1:6" x14ac:dyDescent="0.2">
      <c r="A1" s="24" t="s">
        <v>38</v>
      </c>
      <c r="B1" s="12" t="s">
        <v>337</v>
      </c>
      <c r="C1" s="12"/>
    </row>
    <row r="2" spans="1:6" x14ac:dyDescent="0.2">
      <c r="A2" s="56" t="s">
        <v>21</v>
      </c>
      <c r="B2" s="3"/>
      <c r="C2" s="3"/>
      <c r="D2" s="3"/>
      <c r="E2" s="3"/>
      <c r="F2" s="3"/>
    </row>
    <row r="3" spans="1:6" x14ac:dyDescent="0.2">
      <c r="A3" s="62" t="s">
        <v>22</v>
      </c>
      <c r="B3" s="3"/>
      <c r="C3" s="3"/>
      <c r="D3" s="3"/>
      <c r="E3" s="3"/>
      <c r="F3" s="3"/>
    </row>
    <row r="4" spans="1:6" x14ac:dyDescent="0.2">
      <c r="A4" s="63" t="s">
        <v>121</v>
      </c>
      <c r="B4" s="3"/>
      <c r="C4" s="3"/>
      <c r="D4" s="3"/>
      <c r="E4" s="3"/>
      <c r="F4" s="3"/>
    </row>
    <row r="5" spans="1:6" x14ac:dyDescent="0.2">
      <c r="A5" s="19" t="s">
        <v>122</v>
      </c>
      <c r="B5" s="3"/>
      <c r="C5" s="3"/>
      <c r="D5" s="3"/>
      <c r="E5" s="3"/>
      <c r="F5" s="3"/>
    </row>
    <row r="6" spans="1:6" x14ac:dyDescent="0.2">
      <c r="A6" s="64" t="s">
        <v>123</v>
      </c>
      <c r="B6" s="3"/>
      <c r="C6" s="3"/>
      <c r="D6" s="13"/>
      <c r="E6" s="3"/>
      <c r="F6" s="3"/>
    </row>
    <row r="7" spans="1:6" x14ac:dyDescent="0.2">
      <c r="B7" s="3"/>
      <c r="C7" s="3"/>
      <c r="D7" s="3"/>
      <c r="E7" s="3"/>
      <c r="F7" s="3"/>
    </row>
    <row r="8" spans="1:6" x14ac:dyDescent="0.2">
      <c r="A8" s="24" t="s">
        <v>14</v>
      </c>
      <c r="B8" s="3"/>
      <c r="C8" s="2" t="s">
        <v>124</v>
      </c>
      <c r="D8" s="3"/>
      <c r="E8" s="3"/>
      <c r="F8" s="3"/>
    </row>
    <row r="9" spans="1:6" x14ac:dyDescent="0.2">
      <c r="A9" s="91" t="s">
        <v>165</v>
      </c>
      <c r="B9" s="3"/>
      <c r="C9" s="2"/>
      <c r="D9" s="3"/>
      <c r="E9" s="3"/>
      <c r="F9" s="3"/>
    </row>
    <row r="10" spans="1:6" x14ac:dyDescent="0.2">
      <c r="A10" s="86" t="s">
        <v>160</v>
      </c>
      <c r="B10" s="3" t="s">
        <v>158</v>
      </c>
      <c r="C10" s="3" t="s">
        <v>148</v>
      </c>
      <c r="D10" s="3"/>
      <c r="E10" s="3"/>
      <c r="F10" s="3"/>
    </row>
    <row r="11" spans="1:6" x14ac:dyDescent="0.2">
      <c r="A11" s="86"/>
      <c r="B11" s="30" t="s">
        <v>159</v>
      </c>
      <c r="C11" s="3"/>
      <c r="D11" s="3"/>
      <c r="E11" s="3"/>
      <c r="F11" s="3"/>
    </row>
    <row r="12" spans="1:6" x14ac:dyDescent="0.2">
      <c r="B12" s="30" t="s">
        <v>145</v>
      </c>
      <c r="C12" s="3"/>
      <c r="D12" s="3"/>
      <c r="E12" s="3"/>
      <c r="F12" s="3"/>
    </row>
    <row r="13" spans="1:6" x14ac:dyDescent="0.2">
      <c r="B13" s="30" t="s">
        <v>174</v>
      </c>
      <c r="C13" s="3"/>
      <c r="D13" s="3"/>
      <c r="E13" s="3"/>
      <c r="F13" s="3"/>
    </row>
    <row r="14" spans="1:6" x14ac:dyDescent="0.2">
      <c r="A14" s="86" t="s">
        <v>161</v>
      </c>
      <c r="B14" s="3" t="s">
        <v>185</v>
      </c>
      <c r="C14" s="3"/>
      <c r="D14" s="3"/>
      <c r="E14" s="3"/>
      <c r="F14" s="3"/>
    </row>
    <row r="15" spans="1:6" x14ac:dyDescent="0.2">
      <c r="B15" s="30" t="s">
        <v>144</v>
      </c>
      <c r="C15" s="3"/>
      <c r="D15" s="3"/>
      <c r="E15" s="3"/>
      <c r="F15" s="3"/>
    </row>
    <row r="16" spans="1:6" x14ac:dyDescent="0.2">
      <c r="B16" s="30" t="s">
        <v>147</v>
      </c>
      <c r="C16" s="3"/>
      <c r="D16" s="3"/>
      <c r="E16" s="3"/>
      <c r="F16" s="3"/>
    </row>
    <row r="17" spans="1:6" x14ac:dyDescent="0.2">
      <c r="B17" s="30"/>
      <c r="C17" s="3"/>
      <c r="D17" s="3"/>
      <c r="E17" s="3"/>
      <c r="F17" s="3"/>
    </row>
    <row r="18" spans="1:6" x14ac:dyDescent="0.2">
      <c r="A18" s="91" t="s">
        <v>146</v>
      </c>
      <c r="B18" s="30"/>
      <c r="C18" s="3"/>
      <c r="D18" s="3"/>
      <c r="E18" s="3"/>
      <c r="F18" s="3"/>
    </row>
    <row r="19" spans="1:6" x14ac:dyDescent="0.2">
      <c r="A19" s="86" t="s">
        <v>126</v>
      </c>
      <c r="B19" s="3" t="s">
        <v>125</v>
      </c>
      <c r="C19" s="3" t="s">
        <v>148</v>
      </c>
      <c r="D19" s="3"/>
      <c r="E19" s="3"/>
      <c r="F19" s="3"/>
    </row>
    <row r="20" spans="1:6" x14ac:dyDescent="0.2">
      <c r="B20" s="30" t="s">
        <v>311</v>
      </c>
      <c r="C20" s="3"/>
      <c r="D20" s="3"/>
      <c r="E20" s="3"/>
      <c r="F20" s="3"/>
    </row>
    <row r="21" spans="1:6" x14ac:dyDescent="0.2">
      <c r="B21" s="30" t="s">
        <v>127</v>
      </c>
      <c r="C21" s="3"/>
      <c r="D21" s="3"/>
      <c r="E21" s="3"/>
      <c r="F21" s="3"/>
    </row>
    <row r="22" spans="1:6" x14ac:dyDescent="0.2">
      <c r="B22" s="30" t="s">
        <v>23</v>
      </c>
      <c r="C22" s="3"/>
      <c r="D22" s="3"/>
      <c r="E22" s="3"/>
      <c r="F22" s="3"/>
    </row>
    <row r="23" spans="1:6" x14ac:dyDescent="0.2">
      <c r="B23" s="30" t="s">
        <v>25</v>
      </c>
      <c r="C23" s="3"/>
      <c r="D23" s="3"/>
      <c r="E23" s="3"/>
      <c r="F23" s="3"/>
    </row>
    <row r="24" spans="1:6" x14ac:dyDescent="0.2">
      <c r="B24" s="30" t="s">
        <v>26</v>
      </c>
      <c r="C24" s="3"/>
      <c r="D24" s="3"/>
      <c r="E24" s="3"/>
      <c r="F24" s="3"/>
    </row>
    <row r="25" spans="1:6" x14ac:dyDescent="0.2">
      <c r="B25" s="30" t="s">
        <v>32</v>
      </c>
      <c r="C25" s="3"/>
      <c r="D25" s="3"/>
      <c r="E25" s="3"/>
      <c r="F25" s="3"/>
    </row>
    <row r="26" spans="1:6" x14ac:dyDescent="0.2">
      <c r="A26" s="86" t="s">
        <v>129</v>
      </c>
      <c r="B26" s="3" t="s">
        <v>128</v>
      </c>
      <c r="C26" s="3" t="s">
        <v>148</v>
      </c>
      <c r="D26" s="3"/>
      <c r="E26" s="3"/>
      <c r="F26" s="3"/>
    </row>
    <row r="27" spans="1:6" x14ac:dyDescent="0.2">
      <c r="B27" s="30" t="s">
        <v>311</v>
      </c>
      <c r="C27" s="3"/>
      <c r="D27" s="3"/>
      <c r="E27" s="3"/>
      <c r="F27" s="3"/>
    </row>
    <row r="28" spans="1:6" x14ac:dyDescent="0.2">
      <c r="B28" s="30" t="s">
        <v>127</v>
      </c>
      <c r="C28" s="3"/>
      <c r="D28" s="3"/>
      <c r="E28" s="3"/>
      <c r="F28" s="3"/>
    </row>
    <row r="29" spans="1:6" x14ac:dyDescent="0.2">
      <c r="B29" s="30" t="s">
        <v>23</v>
      </c>
      <c r="C29" s="3"/>
      <c r="D29" s="3"/>
      <c r="E29" s="3"/>
      <c r="F29" s="3"/>
    </row>
    <row r="30" spans="1:6" x14ac:dyDescent="0.2">
      <c r="B30" s="30" t="s">
        <v>25</v>
      </c>
      <c r="C30" s="3"/>
      <c r="D30" s="3"/>
      <c r="E30" s="3"/>
      <c r="F30" s="3"/>
    </row>
    <row r="31" spans="1:6" x14ac:dyDescent="0.2">
      <c r="B31" s="30" t="s">
        <v>26</v>
      </c>
      <c r="C31" s="3"/>
      <c r="D31" s="3"/>
      <c r="E31" s="3"/>
      <c r="F31" s="3"/>
    </row>
    <row r="32" spans="1:6" x14ac:dyDescent="0.2">
      <c r="B32" s="30" t="s">
        <v>32</v>
      </c>
      <c r="C32" s="3"/>
      <c r="D32" s="3"/>
      <c r="E32" s="3"/>
      <c r="F32" s="3"/>
    </row>
    <row r="33" spans="1:6" x14ac:dyDescent="0.2">
      <c r="B33" s="30" t="s">
        <v>37</v>
      </c>
      <c r="C33" s="3"/>
      <c r="D33" s="3"/>
      <c r="E33" s="3"/>
      <c r="F33" s="3"/>
    </row>
    <row r="34" spans="1:6" x14ac:dyDescent="0.2">
      <c r="B34" s="30" t="s">
        <v>152</v>
      </c>
      <c r="C34" s="3"/>
      <c r="D34" s="3"/>
      <c r="E34" s="3"/>
      <c r="F34" s="3"/>
    </row>
    <row r="35" spans="1:6" x14ac:dyDescent="0.2">
      <c r="B35" s="3"/>
      <c r="C35" s="3"/>
      <c r="D35" s="3"/>
      <c r="E35" s="3"/>
      <c r="F35" s="3"/>
    </row>
    <row r="36" spans="1:6" x14ac:dyDescent="0.2">
      <c r="A36" s="3" t="s">
        <v>264</v>
      </c>
      <c r="B36" s="107" t="s">
        <v>262</v>
      </c>
      <c r="C36" s="3" t="s">
        <v>186</v>
      </c>
    </row>
    <row r="38" spans="1:6" x14ac:dyDescent="0.2">
      <c r="A38" s="3" t="s">
        <v>313</v>
      </c>
      <c r="B38" s="3" t="s">
        <v>130</v>
      </c>
      <c r="C38" s="3" t="s">
        <v>187</v>
      </c>
    </row>
    <row r="39" spans="1:6" x14ac:dyDescent="0.2">
      <c r="B39" s="30" t="s">
        <v>131</v>
      </c>
      <c r="C39" s="3"/>
    </row>
    <row r="40" spans="1:6" x14ac:dyDescent="0.2">
      <c r="B40" s="30" t="s">
        <v>338</v>
      </c>
      <c r="C40" s="3"/>
    </row>
    <row r="41" spans="1:6" x14ac:dyDescent="0.2">
      <c r="C41" s="3"/>
    </row>
    <row r="42" spans="1:6" x14ac:dyDescent="0.2">
      <c r="A42" s="3" t="s">
        <v>102</v>
      </c>
      <c r="B42" s="107" t="s">
        <v>104</v>
      </c>
      <c r="C42" s="3" t="s">
        <v>188</v>
      </c>
    </row>
    <row r="43" spans="1:6" x14ac:dyDescent="0.2">
      <c r="C43" s="3"/>
    </row>
    <row r="44" spans="1:6" x14ac:dyDescent="0.2">
      <c r="A44" s="3" t="s">
        <v>103</v>
      </c>
      <c r="B44" s="107" t="s">
        <v>285</v>
      </c>
      <c r="C44" s="3" t="s">
        <v>188</v>
      </c>
    </row>
  </sheetData>
  <sheetProtection algorithmName="SHA-512" hashValue="29RKisN8cm4/H9g9DES5TmVmqCz3gf3QNIhrHSvs010EFLUSLj7AbR5zcZDX9BhmZB0h1kd/wEy98aWV6Bvo/Q==" saltValue="0Z/MzrLFVfI5nEvZliOE4g==" spinCount="100000" sheet="1" formatCells="0" formatColumns="0" formatRows="0" insertColumns="0" insertRows="0" insertHyperlinks="0" deleteColumns="0" deleteRows="0" sort="0" autoFilter="0" pivotTables="0"/>
  <pageMargins left="0.7" right="0.7" top="0.75" bottom="0.75" header="0.3" footer="0.3"/>
  <pageSetup paperSize="9" orientation="portrait" r:id="rId1"/>
  <headerFooter>
    <oddFooter>&amp;C_x000D_&amp;1#&amp;"Calibri"&amp;10&amp;K0000FF Restricted Use - À usage restreint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3F544-D4D5-44AC-8C3C-D32180BBD623}">
  <sheetPr>
    <tabColor rgb="FF92D050"/>
  </sheetPr>
  <dimension ref="A1:V70"/>
  <sheetViews>
    <sheetView topLeftCell="A3" zoomScale="90" zoomScaleNormal="90" workbookViewId="0">
      <selection activeCell="A18" sqref="A18"/>
    </sheetView>
  </sheetViews>
  <sheetFormatPr defaultRowHeight="12.75" x14ac:dyDescent="0.2"/>
  <cols>
    <col min="1" max="1" width="60.140625" customWidth="1"/>
    <col min="2" max="2" width="14" customWidth="1"/>
    <col min="3" max="3" width="18" customWidth="1"/>
    <col min="4" max="4" width="9.42578125" bestFit="1" customWidth="1"/>
    <col min="5" max="5" width="51.140625" customWidth="1"/>
  </cols>
  <sheetData>
    <row r="1" spans="1:4" ht="15" x14ac:dyDescent="0.2">
      <c r="A1" s="90" t="s">
        <v>166</v>
      </c>
    </row>
    <row r="2" spans="1:4" x14ac:dyDescent="0.2">
      <c r="A2" s="38"/>
    </row>
    <row r="3" spans="1:4" ht="15.75" x14ac:dyDescent="0.25">
      <c r="A3" s="15" t="s">
        <v>136</v>
      </c>
    </row>
    <row r="4" spans="1:4" ht="15.75" x14ac:dyDescent="0.25">
      <c r="A4" s="15"/>
    </row>
    <row r="5" spans="1:4" ht="15.75" x14ac:dyDescent="0.25">
      <c r="A5" s="16" t="s">
        <v>159</v>
      </c>
      <c r="B5" s="194" t="s">
        <v>134</v>
      </c>
      <c r="C5" s="194"/>
      <c r="D5" s="194"/>
    </row>
    <row r="6" spans="1:4" ht="15.75" x14ac:dyDescent="0.25">
      <c r="A6" s="16"/>
      <c r="B6" s="5" t="s">
        <v>111</v>
      </c>
      <c r="C6" s="5" t="s">
        <v>112</v>
      </c>
      <c r="D6" s="3" t="s">
        <v>70</v>
      </c>
    </row>
    <row r="7" spans="1:4" x14ac:dyDescent="0.2">
      <c r="A7" s="3" t="s">
        <v>114</v>
      </c>
      <c r="B7" s="55">
        <v>30</v>
      </c>
      <c r="C7" s="55">
        <v>70</v>
      </c>
      <c r="D7" s="10">
        <f>SUM(B7:C7)</f>
        <v>100</v>
      </c>
    </row>
    <row r="8" spans="1:4" x14ac:dyDescent="0.2">
      <c r="A8" s="3" t="s">
        <v>108</v>
      </c>
      <c r="D8" s="10">
        <v>80</v>
      </c>
    </row>
    <row r="9" spans="1:4" x14ac:dyDescent="0.2">
      <c r="A9" s="3" t="s">
        <v>107</v>
      </c>
      <c r="D9" s="10">
        <v>10</v>
      </c>
    </row>
    <row r="10" spans="1:4" x14ac:dyDescent="0.2">
      <c r="A10" s="3" t="s">
        <v>109</v>
      </c>
      <c r="D10" s="10">
        <v>1000</v>
      </c>
    </row>
    <row r="11" spans="1:4" x14ac:dyDescent="0.2">
      <c r="A11" s="2" t="s">
        <v>110</v>
      </c>
      <c r="C11" s="2"/>
      <c r="D11" s="42">
        <f>SUM(D7:D10)</f>
        <v>1190</v>
      </c>
    </row>
    <row r="12" spans="1:4" x14ac:dyDescent="0.2">
      <c r="A12" s="2" t="s">
        <v>168</v>
      </c>
      <c r="C12" s="2"/>
      <c r="D12" s="2"/>
    </row>
    <row r="14" spans="1:4" ht="15.75" x14ac:dyDescent="0.25">
      <c r="A14" s="16" t="s">
        <v>145</v>
      </c>
    </row>
    <row r="15" spans="1:4" x14ac:dyDescent="0.2">
      <c r="A15" s="2"/>
      <c r="B15" s="5" t="s">
        <v>111</v>
      </c>
      <c r="C15" s="5" t="s">
        <v>112</v>
      </c>
      <c r="D15" s="3" t="s">
        <v>156</v>
      </c>
    </row>
    <row r="16" spans="1:4" x14ac:dyDescent="0.2">
      <c r="A16" s="3" t="s">
        <v>115</v>
      </c>
      <c r="B16" s="59">
        <v>3</v>
      </c>
      <c r="C16" s="59">
        <v>4</v>
      </c>
      <c r="D16" s="45">
        <f>(B16*0.3)+(C16*0.7)</f>
        <v>3.6999999999999997</v>
      </c>
    </row>
    <row r="17" spans="1:5" x14ac:dyDescent="0.2">
      <c r="A17" s="3" t="s">
        <v>140</v>
      </c>
      <c r="B17" s="57">
        <v>0.6</v>
      </c>
      <c r="C17" s="57">
        <v>0.7</v>
      </c>
      <c r="D17" s="99">
        <f t="shared" ref="D17:D19" si="0">(B17*0.3)+(C17*0.7)</f>
        <v>0.66999999999999993</v>
      </c>
    </row>
    <row r="18" spans="1:5" x14ac:dyDescent="0.2">
      <c r="A18" s="3" t="s">
        <v>172</v>
      </c>
      <c r="B18" s="57">
        <v>0.05</v>
      </c>
      <c r="C18" s="57">
        <v>0.04</v>
      </c>
      <c r="D18" s="99">
        <f t="shared" si="0"/>
        <v>4.2999999999999997E-2</v>
      </c>
    </row>
    <row r="19" spans="1:5" x14ac:dyDescent="0.2">
      <c r="A19" s="3" t="s">
        <v>141</v>
      </c>
      <c r="B19" s="58">
        <v>5.0000000000000001E-3</v>
      </c>
      <c r="C19" s="58">
        <v>5.0000000000000001E-3</v>
      </c>
      <c r="D19" s="100">
        <f t="shared" si="0"/>
        <v>4.9999999999999992E-3</v>
      </c>
      <c r="E19" s="5"/>
    </row>
    <row r="20" spans="1:5" x14ac:dyDescent="0.2">
      <c r="A20" s="3"/>
      <c r="B20" s="87"/>
      <c r="C20" s="87"/>
      <c r="D20" s="5"/>
      <c r="E20" s="5"/>
    </row>
    <row r="21" spans="1:5" ht="15.75" x14ac:dyDescent="0.25">
      <c r="A21" s="16" t="s">
        <v>174</v>
      </c>
      <c r="E21" s="5"/>
    </row>
    <row r="22" spans="1:5" x14ac:dyDescent="0.2">
      <c r="B22" s="194" t="s">
        <v>135</v>
      </c>
      <c r="C22" s="194"/>
      <c r="D22" s="194"/>
      <c r="E22" s="5"/>
    </row>
    <row r="23" spans="1:5" x14ac:dyDescent="0.2">
      <c r="B23" s="3" t="s">
        <v>111</v>
      </c>
      <c r="C23" s="3" t="s">
        <v>112</v>
      </c>
      <c r="D23" s="3" t="s">
        <v>156</v>
      </c>
      <c r="E23" s="5"/>
    </row>
    <row r="24" spans="1:5" x14ac:dyDescent="0.2">
      <c r="A24" t="s">
        <v>173</v>
      </c>
      <c r="B24" s="60">
        <v>15</v>
      </c>
      <c r="C24" s="60">
        <v>14</v>
      </c>
      <c r="D24" s="45">
        <f>(B24*0.3)+(C24*0.7)</f>
        <v>14.299999999999999</v>
      </c>
      <c r="E24" s="5"/>
    </row>
    <row r="25" spans="1:5" x14ac:dyDescent="0.2">
      <c r="B25" s="40"/>
      <c r="C25" s="40"/>
      <c r="D25" s="41"/>
      <c r="E25" s="5"/>
    </row>
    <row r="26" spans="1:5" x14ac:dyDescent="0.2">
      <c r="A26" s="3" t="s">
        <v>113</v>
      </c>
      <c r="B26" s="60">
        <f>SUM(B27:B29)</f>
        <v>3</v>
      </c>
      <c r="C26" s="60">
        <f>SUM(C27:C29)</f>
        <v>3</v>
      </c>
      <c r="D26" s="45">
        <f t="shared" ref="D26:D30" si="1">(B26*0.3)+(C26*0.7)</f>
        <v>2.9999999999999996</v>
      </c>
      <c r="E26" s="5"/>
    </row>
    <row r="27" spans="1:5" x14ac:dyDescent="0.2">
      <c r="A27" s="66" t="s">
        <v>119</v>
      </c>
      <c r="B27" s="60">
        <v>1</v>
      </c>
      <c r="C27" s="60">
        <v>1</v>
      </c>
      <c r="D27" s="45">
        <f t="shared" si="1"/>
        <v>1</v>
      </c>
      <c r="E27" s="5"/>
    </row>
    <row r="28" spans="1:5" x14ac:dyDescent="0.2">
      <c r="A28" s="66" t="s">
        <v>120</v>
      </c>
      <c r="B28" s="60">
        <v>1</v>
      </c>
      <c r="C28" s="60">
        <v>1</v>
      </c>
      <c r="D28" s="45">
        <f t="shared" si="1"/>
        <v>1</v>
      </c>
      <c r="E28" s="5"/>
    </row>
    <row r="29" spans="1:5" x14ac:dyDescent="0.2">
      <c r="A29" s="66" t="s">
        <v>310</v>
      </c>
      <c r="B29" s="60">
        <v>1</v>
      </c>
      <c r="C29" s="60">
        <v>1</v>
      </c>
      <c r="D29" s="45">
        <f t="shared" si="1"/>
        <v>1</v>
      </c>
      <c r="E29" s="5"/>
    </row>
    <row r="30" spans="1:5" x14ac:dyDescent="0.2">
      <c r="A30" t="s">
        <v>106</v>
      </c>
      <c r="B30" s="45">
        <f>B24-B26</f>
        <v>12</v>
      </c>
      <c r="C30" s="45">
        <f>C24-C26</f>
        <v>11</v>
      </c>
      <c r="D30" s="45">
        <f t="shared" si="1"/>
        <v>11.299999999999999</v>
      </c>
      <c r="E30" s="5"/>
    </row>
    <row r="31" spans="1:5" x14ac:dyDescent="0.2">
      <c r="A31" s="3"/>
      <c r="B31" s="87"/>
      <c r="C31" s="87"/>
      <c r="D31" s="5"/>
      <c r="E31" s="5"/>
    </row>
    <row r="32" spans="1:5" ht="15.75" x14ac:dyDescent="0.25">
      <c r="A32" s="15" t="s">
        <v>169</v>
      </c>
      <c r="B32" s="87"/>
      <c r="C32" s="87"/>
      <c r="D32" s="5"/>
      <c r="E32" s="5"/>
    </row>
    <row r="33" spans="1:22" ht="15.75" x14ac:dyDescent="0.25">
      <c r="A33" s="16"/>
    </row>
    <row r="34" spans="1:22" ht="15.75" x14ac:dyDescent="0.25">
      <c r="A34" s="16" t="s">
        <v>144</v>
      </c>
      <c r="E34" s="2"/>
      <c r="J34" s="2"/>
      <c r="L34" s="3"/>
      <c r="R34" s="2"/>
      <c r="V34" s="2"/>
    </row>
    <row r="35" spans="1:22" x14ac:dyDescent="0.2">
      <c r="A35" s="2"/>
      <c r="B35" s="194" t="s">
        <v>175</v>
      </c>
      <c r="C35" s="194"/>
      <c r="D35" s="194"/>
    </row>
    <row r="36" spans="1:22" x14ac:dyDescent="0.2">
      <c r="B36" s="3" t="s">
        <v>111</v>
      </c>
      <c r="C36" s="3" t="s">
        <v>112</v>
      </c>
      <c r="D36" s="2" t="s">
        <v>70</v>
      </c>
    </row>
    <row r="37" spans="1:22" x14ac:dyDescent="0.2">
      <c r="A37" t="s">
        <v>0</v>
      </c>
      <c r="B37" s="35">
        <f>B7*B16*B17</f>
        <v>54</v>
      </c>
      <c r="C37" s="33">
        <f>C7*C16*C17</f>
        <v>196</v>
      </c>
      <c r="D37" s="37">
        <f>SUM(B37:C37)</f>
        <v>250</v>
      </c>
      <c r="F37" s="13"/>
    </row>
    <row r="38" spans="1:22" x14ac:dyDescent="0.2">
      <c r="A38" t="s">
        <v>2</v>
      </c>
      <c r="B38" s="6"/>
      <c r="C38" s="41"/>
      <c r="D38" s="53"/>
      <c r="F38" s="13"/>
    </row>
    <row r="39" spans="1:22" x14ac:dyDescent="0.2">
      <c r="A39" s="30" t="s">
        <v>171</v>
      </c>
      <c r="B39" s="176">
        <f>B37*B18</f>
        <v>2.7</v>
      </c>
      <c r="C39" s="88">
        <f>C37*C18</f>
        <v>7.84</v>
      </c>
      <c r="D39" s="88">
        <f t="shared" ref="D39:D44" si="2">SUM(B39:C39)</f>
        <v>10.54</v>
      </c>
    </row>
    <row r="40" spans="1:22" x14ac:dyDescent="0.2">
      <c r="A40" s="30" t="s">
        <v>7</v>
      </c>
      <c r="B40" s="177"/>
      <c r="C40" s="41"/>
      <c r="D40" s="53"/>
    </row>
    <row r="41" spans="1:22" x14ac:dyDescent="0.2">
      <c r="A41" s="66" t="s">
        <v>116</v>
      </c>
      <c r="B41" s="6"/>
      <c r="C41" s="41"/>
      <c r="D41" s="53"/>
    </row>
    <row r="42" spans="1:22" x14ac:dyDescent="0.2">
      <c r="A42" t="s">
        <v>3</v>
      </c>
      <c r="B42" s="6"/>
      <c r="C42" s="41"/>
      <c r="D42" s="53"/>
    </row>
    <row r="43" spans="1:22" x14ac:dyDescent="0.2">
      <c r="A43" s="30" t="s">
        <v>133</v>
      </c>
      <c r="B43" s="35">
        <f>B37*B19</f>
        <v>0.27</v>
      </c>
      <c r="C43" s="45">
        <f>C37*C19</f>
        <v>0.98</v>
      </c>
      <c r="D43" s="88">
        <f>SUM(B43:C43)</f>
        <v>1.25</v>
      </c>
    </row>
    <row r="44" spans="1:22" x14ac:dyDescent="0.2">
      <c r="A44" s="30" t="s">
        <v>105</v>
      </c>
      <c r="B44" s="178">
        <v>2</v>
      </c>
      <c r="C44" s="60">
        <v>6</v>
      </c>
      <c r="D44" s="59">
        <f t="shared" si="2"/>
        <v>8</v>
      </c>
    </row>
    <row r="45" spans="1:22" x14ac:dyDescent="0.2">
      <c r="A45" s="30" t="s">
        <v>5</v>
      </c>
      <c r="B45" s="53"/>
      <c r="C45" s="41"/>
      <c r="D45" s="53"/>
    </row>
    <row r="46" spans="1:22" x14ac:dyDescent="0.2">
      <c r="A46" s="66" t="s">
        <v>118</v>
      </c>
      <c r="B46" s="53"/>
      <c r="C46" s="41"/>
      <c r="D46" s="53"/>
    </row>
    <row r="47" spans="1:22" x14ac:dyDescent="0.2">
      <c r="A47" s="30" t="s">
        <v>117</v>
      </c>
      <c r="B47" s="53"/>
      <c r="C47" s="41"/>
      <c r="D47" s="53"/>
      <c r="E47" s="30"/>
      <c r="F47" s="13"/>
    </row>
    <row r="48" spans="1:22" x14ac:dyDescent="0.2">
      <c r="A48" t="s">
        <v>1</v>
      </c>
      <c r="B48" s="35">
        <f>B37+SUM(B39:B41)-SUM(B43:B47)</f>
        <v>54.43</v>
      </c>
      <c r="C48" s="33">
        <f>C37+SUM(C39:C41)-SUM(C43:C47)</f>
        <v>196.86</v>
      </c>
      <c r="D48" s="37">
        <f>SUM(B48:C48)</f>
        <v>251.29000000000002</v>
      </c>
      <c r="F48" s="54"/>
    </row>
    <row r="49" spans="1:6" x14ac:dyDescent="0.2">
      <c r="A49" s="44" t="s">
        <v>155</v>
      </c>
      <c r="B49" s="95">
        <f>B39-B43</f>
        <v>2.4300000000000002</v>
      </c>
      <c r="C49" s="95">
        <f>C39-C43</f>
        <v>6.8599999999999994</v>
      </c>
      <c r="D49" s="53">
        <f>SUM(B49:C49)</f>
        <v>9.2899999999999991</v>
      </c>
      <c r="E49" s="13"/>
    </row>
    <row r="50" spans="1:6" x14ac:dyDescent="0.2">
      <c r="A50" s="3" t="s">
        <v>170</v>
      </c>
    </row>
    <row r="51" spans="1:6" x14ac:dyDescent="0.2">
      <c r="A51" s="3"/>
    </row>
    <row r="52" spans="1:6" ht="15.75" x14ac:dyDescent="0.25">
      <c r="A52" s="16" t="s">
        <v>147</v>
      </c>
    </row>
    <row r="53" spans="1:6" x14ac:dyDescent="0.2">
      <c r="B53" s="3" t="s">
        <v>111</v>
      </c>
      <c r="C53" s="3" t="s">
        <v>112</v>
      </c>
      <c r="D53" s="2" t="s">
        <v>70</v>
      </c>
      <c r="E53" s="17" t="s">
        <v>137</v>
      </c>
    </row>
    <row r="54" spans="1:6" x14ac:dyDescent="0.2">
      <c r="A54" t="s">
        <v>0</v>
      </c>
      <c r="B54" s="37">
        <f>B37*B$30</f>
        <v>648</v>
      </c>
      <c r="C54" s="37">
        <f>C37*C$30</f>
        <v>2156</v>
      </c>
      <c r="D54" s="34">
        <f>SUM(B54:C54)</f>
        <v>2804</v>
      </c>
      <c r="E54" s="93" t="s">
        <v>17</v>
      </c>
    </row>
    <row r="55" spans="1:6" x14ac:dyDescent="0.2">
      <c r="A55" t="s">
        <v>2</v>
      </c>
      <c r="B55" s="37"/>
      <c r="C55" s="37"/>
      <c r="D55" s="34"/>
    </row>
    <row r="56" spans="1:6" x14ac:dyDescent="0.2">
      <c r="A56" s="30" t="s">
        <v>157</v>
      </c>
      <c r="B56" s="37">
        <f t="shared" ref="B56:C58" si="3">B39*B$30</f>
        <v>32.400000000000006</v>
      </c>
      <c r="C56" s="37">
        <f t="shared" si="3"/>
        <v>86.24</v>
      </c>
      <c r="D56" s="34">
        <f>SUM(B56:C56)</f>
        <v>118.64</v>
      </c>
      <c r="E56" s="93" t="s">
        <v>138</v>
      </c>
    </row>
    <row r="57" spans="1:6" x14ac:dyDescent="0.2">
      <c r="A57" s="30" t="s">
        <v>7</v>
      </c>
      <c r="B57" s="37">
        <f t="shared" si="3"/>
        <v>0</v>
      </c>
      <c r="C57" s="37">
        <f t="shared" si="3"/>
        <v>0</v>
      </c>
      <c r="D57" s="34">
        <f>SUM(B57:C57)</f>
        <v>0</v>
      </c>
      <c r="E57" s="93" t="s">
        <v>91</v>
      </c>
      <c r="F57" s="78"/>
    </row>
    <row r="58" spans="1:6" x14ac:dyDescent="0.2">
      <c r="A58" s="66" t="s">
        <v>116</v>
      </c>
      <c r="B58" s="37">
        <f t="shared" si="3"/>
        <v>0</v>
      </c>
      <c r="C58" s="37">
        <f t="shared" si="3"/>
        <v>0</v>
      </c>
      <c r="D58" s="34">
        <f>SUM(B58:C58)</f>
        <v>0</v>
      </c>
      <c r="E58" s="93" t="s">
        <v>16</v>
      </c>
      <c r="F58" s="79"/>
    </row>
    <row r="59" spans="1:6" x14ac:dyDescent="0.2">
      <c r="A59" t="s">
        <v>3</v>
      </c>
      <c r="B59" s="37"/>
      <c r="C59" s="37"/>
      <c r="D59" s="34"/>
      <c r="F59" s="79"/>
    </row>
    <row r="60" spans="1:6" x14ac:dyDescent="0.2">
      <c r="A60" s="30" t="s">
        <v>133</v>
      </c>
      <c r="B60" s="37">
        <f>B43*B$30</f>
        <v>3.24</v>
      </c>
      <c r="C60" s="37">
        <f>C43*C$30</f>
        <v>10.78</v>
      </c>
      <c r="D60" s="34">
        <f>SUM(B60:C60)</f>
        <v>14.02</v>
      </c>
      <c r="E60" s="93" t="s">
        <v>139</v>
      </c>
      <c r="F60" s="66"/>
    </row>
    <row r="61" spans="1:6" x14ac:dyDescent="0.2">
      <c r="A61" s="30" t="s">
        <v>105</v>
      </c>
      <c r="B61" s="37">
        <f>B44*B$30</f>
        <v>24</v>
      </c>
      <c r="C61" s="37">
        <f>C44*C$30</f>
        <v>66</v>
      </c>
      <c r="D61" s="34">
        <f>SUM(B61:C61)</f>
        <v>90</v>
      </c>
      <c r="E61" s="93" t="s">
        <v>139</v>
      </c>
      <c r="F61" s="78"/>
    </row>
    <row r="62" spans="1:6" x14ac:dyDescent="0.2">
      <c r="A62" s="30" t="s">
        <v>5</v>
      </c>
      <c r="B62" s="37">
        <f t="shared" ref="B62:C64" si="4">B45*B$30</f>
        <v>0</v>
      </c>
      <c r="C62" s="37">
        <f t="shared" si="4"/>
        <v>0</v>
      </c>
      <c r="D62" s="34">
        <f>SUM(B62:C62)</f>
        <v>0</v>
      </c>
      <c r="E62" s="93" t="s">
        <v>16</v>
      </c>
      <c r="F62" s="78"/>
    </row>
    <row r="63" spans="1:6" x14ac:dyDescent="0.2">
      <c r="A63" s="30" t="s">
        <v>117</v>
      </c>
      <c r="B63" s="37">
        <f t="shared" si="4"/>
        <v>0</v>
      </c>
      <c r="C63" s="37">
        <f t="shared" si="4"/>
        <v>0</v>
      </c>
      <c r="D63" s="34">
        <f>SUM(B63:C63)</f>
        <v>0</v>
      </c>
      <c r="E63" s="93" t="s">
        <v>91</v>
      </c>
      <c r="F63" s="79"/>
    </row>
    <row r="64" spans="1:6" x14ac:dyDescent="0.2">
      <c r="A64" s="66" t="s">
        <v>118</v>
      </c>
      <c r="B64" s="37">
        <f t="shared" si="4"/>
        <v>0</v>
      </c>
      <c r="C64" s="37">
        <f t="shared" si="4"/>
        <v>0</v>
      </c>
      <c r="D64" s="34">
        <f>SUM(B64:C64)</f>
        <v>0</v>
      </c>
      <c r="E64" s="93" t="s">
        <v>16</v>
      </c>
      <c r="F64" s="79"/>
    </row>
    <row r="65" spans="1:6" x14ac:dyDescent="0.2">
      <c r="A65" s="30" t="s">
        <v>91</v>
      </c>
      <c r="B65" s="37">
        <v>0</v>
      </c>
      <c r="C65" s="37">
        <v>0</v>
      </c>
      <c r="D65" s="34">
        <v>0</v>
      </c>
      <c r="E65" s="93" t="s">
        <v>91</v>
      </c>
    </row>
    <row r="66" spans="1:6" x14ac:dyDescent="0.2">
      <c r="A66" t="s">
        <v>1</v>
      </c>
      <c r="B66" s="37">
        <f>B48*B$30</f>
        <v>653.16</v>
      </c>
      <c r="C66" s="37">
        <f>C48*C$30</f>
        <v>2165.46</v>
      </c>
      <c r="D66" s="34">
        <f>SUM(B66:C66)</f>
        <v>2818.62</v>
      </c>
      <c r="E66" s="93" t="s">
        <v>17</v>
      </c>
    </row>
    <row r="67" spans="1:6" x14ac:dyDescent="0.2">
      <c r="A67" s="44" t="s">
        <v>142</v>
      </c>
      <c r="B67" s="37">
        <f>B49*B$30</f>
        <v>29.160000000000004</v>
      </c>
      <c r="C67" s="37">
        <f>C49*C$30</f>
        <v>75.459999999999994</v>
      </c>
      <c r="D67" s="34">
        <f>SUM(B67:C67)</f>
        <v>104.62</v>
      </c>
      <c r="E67" s="93" t="s">
        <v>18</v>
      </c>
      <c r="F67" s="13"/>
    </row>
    <row r="68" spans="1:6" x14ac:dyDescent="0.2">
      <c r="A68" s="3" t="s">
        <v>180</v>
      </c>
      <c r="B68" s="3"/>
      <c r="C68" s="3"/>
      <c r="D68" s="3"/>
    </row>
    <row r="69" spans="1:6" x14ac:dyDescent="0.2">
      <c r="A69" s="3" t="s">
        <v>182</v>
      </c>
      <c r="B69" s="8"/>
      <c r="C69" s="8"/>
    </row>
    <row r="70" spans="1:6" x14ac:dyDescent="0.2">
      <c r="B70" s="22"/>
      <c r="C70" s="22"/>
    </row>
  </sheetData>
  <sheetProtection algorithmName="SHA-512" hashValue="AuxgwLdH/0O1raMkBuRZVBOqKUNX+1Clt3vz2SxxRaZwxbBLfBMdhnyXtTLjBgCIUbhXWUv2O9Pmgvx3Iptg2Q==" saltValue="Q0+n2e+K++W/inacTf4PDg==" spinCount="100000" sheet="1" formatCells="0" formatColumns="0" formatRows="0" insertColumns="0" insertRows="0" insertHyperlinks="0" deleteColumns="0" deleteRows="0" sort="0" autoFilter="0" pivotTables="0"/>
  <mergeCells count="3">
    <mergeCell ref="B5:D5"/>
    <mergeCell ref="B35:D35"/>
    <mergeCell ref="B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FE53F-D60F-4200-BF46-F3E24DBCDEDA}">
  <sheetPr>
    <tabColor rgb="FF92D050"/>
  </sheetPr>
  <dimension ref="A1:V79"/>
  <sheetViews>
    <sheetView zoomScale="90" zoomScaleNormal="90" workbookViewId="0">
      <selection activeCell="A42" sqref="A42"/>
    </sheetView>
  </sheetViews>
  <sheetFormatPr defaultRowHeight="12.75" x14ac:dyDescent="0.2"/>
  <cols>
    <col min="1" max="1" width="60.140625" bestFit="1" customWidth="1"/>
    <col min="2" max="2" width="14" customWidth="1"/>
    <col min="3" max="3" width="18" customWidth="1"/>
    <col min="4" max="4" width="9.42578125" bestFit="1" customWidth="1"/>
    <col min="5" max="5" width="49.42578125" customWidth="1"/>
  </cols>
  <sheetData>
    <row r="1" spans="1:4" ht="15" x14ac:dyDescent="0.2">
      <c r="A1" s="90" t="s">
        <v>167</v>
      </c>
    </row>
    <row r="2" spans="1:4" x14ac:dyDescent="0.2">
      <c r="A2" s="38"/>
    </row>
    <row r="3" spans="1:4" ht="15.75" x14ac:dyDescent="0.25">
      <c r="A3" s="15" t="s">
        <v>136</v>
      </c>
    </row>
    <row r="4" spans="1:4" ht="15.75" x14ac:dyDescent="0.25">
      <c r="A4" s="15"/>
    </row>
    <row r="5" spans="1:4" ht="15.75" x14ac:dyDescent="0.25">
      <c r="A5" s="16" t="s">
        <v>159</v>
      </c>
      <c r="B5" s="194" t="s">
        <v>134</v>
      </c>
      <c r="C5" s="194"/>
      <c r="D5" s="194"/>
    </row>
    <row r="6" spans="1:4" ht="15.75" x14ac:dyDescent="0.25">
      <c r="A6" s="16"/>
      <c r="B6" s="5" t="s">
        <v>111</v>
      </c>
      <c r="C6" s="5" t="s">
        <v>112</v>
      </c>
      <c r="D6" s="3" t="s">
        <v>70</v>
      </c>
    </row>
    <row r="7" spans="1:4" x14ac:dyDescent="0.2">
      <c r="A7" s="3" t="s">
        <v>114</v>
      </c>
      <c r="B7" s="55">
        <v>34</v>
      </c>
      <c r="C7" s="55">
        <v>70</v>
      </c>
      <c r="D7" s="10">
        <f>SUM(B7:C7)</f>
        <v>104</v>
      </c>
    </row>
    <row r="8" spans="1:4" x14ac:dyDescent="0.2">
      <c r="A8" s="3" t="s">
        <v>108</v>
      </c>
      <c r="D8" s="10">
        <v>76</v>
      </c>
    </row>
    <row r="9" spans="1:4" x14ac:dyDescent="0.2">
      <c r="A9" s="3" t="s">
        <v>107</v>
      </c>
      <c r="D9" s="10">
        <v>10</v>
      </c>
    </row>
    <row r="10" spans="1:4" x14ac:dyDescent="0.2">
      <c r="A10" s="3" t="s">
        <v>109</v>
      </c>
      <c r="D10" s="10">
        <v>1000</v>
      </c>
    </row>
    <row r="11" spans="1:4" x14ac:dyDescent="0.2">
      <c r="A11" s="2" t="s">
        <v>110</v>
      </c>
      <c r="C11" s="2"/>
      <c r="D11" s="42">
        <f>SUM(D7:D10)</f>
        <v>1190</v>
      </c>
    </row>
    <row r="12" spans="1:4" x14ac:dyDescent="0.2">
      <c r="A12" s="2" t="s">
        <v>168</v>
      </c>
    </row>
    <row r="13" spans="1:4" x14ac:dyDescent="0.2">
      <c r="A13" s="2"/>
    </row>
    <row r="14" spans="1:4" ht="15.75" x14ac:dyDescent="0.25">
      <c r="A14" s="16" t="s">
        <v>145</v>
      </c>
    </row>
    <row r="15" spans="1:4" x14ac:dyDescent="0.2">
      <c r="A15" s="2"/>
      <c r="B15" s="5" t="s">
        <v>111</v>
      </c>
      <c r="C15" s="5" t="s">
        <v>112</v>
      </c>
      <c r="D15" s="3" t="s">
        <v>156</v>
      </c>
    </row>
    <row r="16" spans="1:4" x14ac:dyDescent="0.2">
      <c r="A16" s="3" t="s">
        <v>115</v>
      </c>
      <c r="B16" s="59">
        <v>3</v>
      </c>
      <c r="C16" s="59">
        <v>4</v>
      </c>
      <c r="D16" s="45">
        <f>(B16*0.327)+(C16*0.673)</f>
        <v>3.673</v>
      </c>
    </row>
    <row r="17" spans="1:5" x14ac:dyDescent="0.2">
      <c r="A17" s="3" t="s">
        <v>140</v>
      </c>
      <c r="B17" s="57">
        <v>0.6</v>
      </c>
      <c r="C17" s="57">
        <v>0.7</v>
      </c>
      <c r="D17" s="99">
        <f t="shared" ref="D17:D19" si="0">(B17*0.327)+(C17*0.673)</f>
        <v>0.6673</v>
      </c>
    </row>
    <row r="18" spans="1:5" x14ac:dyDescent="0.2">
      <c r="A18" s="3" t="s">
        <v>172</v>
      </c>
      <c r="B18" s="57">
        <v>0.05</v>
      </c>
      <c r="C18" s="57">
        <v>0.04</v>
      </c>
      <c r="D18" s="99">
        <f t="shared" si="0"/>
        <v>4.3270000000000003E-2</v>
      </c>
    </row>
    <row r="19" spans="1:5" x14ac:dyDescent="0.2">
      <c r="A19" s="3" t="s">
        <v>141</v>
      </c>
      <c r="B19" s="58">
        <v>5.0000000000000001E-3</v>
      </c>
      <c r="C19" s="58">
        <v>5.0000000000000001E-3</v>
      </c>
      <c r="D19" s="100">
        <f t="shared" si="0"/>
        <v>5.000000000000001E-3</v>
      </c>
      <c r="E19" s="5"/>
    </row>
    <row r="20" spans="1:5" x14ac:dyDescent="0.2">
      <c r="A20" s="3"/>
      <c r="B20" s="87"/>
      <c r="C20" s="87"/>
      <c r="D20" s="5"/>
      <c r="E20" s="5"/>
    </row>
    <row r="21" spans="1:5" ht="15.75" x14ac:dyDescent="0.25">
      <c r="A21" s="16" t="s">
        <v>174</v>
      </c>
      <c r="E21" s="5"/>
    </row>
    <row r="22" spans="1:5" x14ac:dyDescent="0.2">
      <c r="B22" s="194" t="s">
        <v>135</v>
      </c>
      <c r="C22" s="194"/>
      <c r="D22" s="194"/>
      <c r="E22" s="5"/>
    </row>
    <row r="23" spans="1:5" x14ac:dyDescent="0.2">
      <c r="B23" s="3" t="s">
        <v>111</v>
      </c>
      <c r="C23" s="3" t="s">
        <v>112</v>
      </c>
      <c r="D23" s="3" t="s">
        <v>156</v>
      </c>
      <c r="E23" s="5"/>
    </row>
    <row r="24" spans="1:5" x14ac:dyDescent="0.2">
      <c r="A24" t="s">
        <v>173</v>
      </c>
      <c r="B24" s="60">
        <v>15</v>
      </c>
      <c r="C24" s="60">
        <v>14.5</v>
      </c>
      <c r="D24" s="45">
        <f>(B24*0.327)+(C24*0.673)</f>
        <v>14.663500000000003</v>
      </c>
      <c r="E24" s="5"/>
    </row>
    <row r="25" spans="1:5" x14ac:dyDescent="0.2">
      <c r="B25" s="40"/>
      <c r="C25" s="40"/>
      <c r="D25" s="41"/>
      <c r="E25" s="5"/>
    </row>
    <row r="26" spans="1:5" x14ac:dyDescent="0.2">
      <c r="A26" s="3" t="s">
        <v>113</v>
      </c>
      <c r="B26" s="60">
        <v>3</v>
      </c>
      <c r="C26" s="60">
        <v>3</v>
      </c>
      <c r="D26" s="45">
        <f t="shared" ref="D26:D30" si="1">(B26*0.327)+(C26*0.673)</f>
        <v>3</v>
      </c>
      <c r="E26" s="5"/>
    </row>
    <row r="27" spans="1:5" x14ac:dyDescent="0.2">
      <c r="A27" s="66" t="s">
        <v>119</v>
      </c>
      <c r="B27" s="60">
        <v>1</v>
      </c>
      <c r="C27" s="60">
        <v>1</v>
      </c>
      <c r="D27" s="45">
        <f t="shared" si="1"/>
        <v>1</v>
      </c>
      <c r="E27" s="5"/>
    </row>
    <row r="28" spans="1:5" x14ac:dyDescent="0.2">
      <c r="A28" s="66" t="s">
        <v>120</v>
      </c>
      <c r="B28" s="60">
        <v>1</v>
      </c>
      <c r="C28" s="60">
        <v>1</v>
      </c>
      <c r="D28" s="45">
        <f t="shared" si="1"/>
        <v>1</v>
      </c>
      <c r="E28" s="5"/>
    </row>
    <row r="29" spans="1:5" x14ac:dyDescent="0.2">
      <c r="A29" s="66" t="s">
        <v>310</v>
      </c>
      <c r="B29" s="60">
        <v>1</v>
      </c>
      <c r="C29" s="60">
        <v>1</v>
      </c>
      <c r="D29" s="45">
        <f t="shared" si="1"/>
        <v>1</v>
      </c>
      <c r="E29" s="5"/>
    </row>
    <row r="30" spans="1:5" x14ac:dyDescent="0.2">
      <c r="A30" t="s">
        <v>106</v>
      </c>
      <c r="B30" s="45">
        <f>B24-B26</f>
        <v>12</v>
      </c>
      <c r="C30" s="35">
        <f>C24-C26</f>
        <v>11.5</v>
      </c>
      <c r="D30" s="45">
        <f t="shared" si="1"/>
        <v>11.663500000000001</v>
      </c>
      <c r="E30" s="5"/>
    </row>
    <row r="31" spans="1:5" x14ac:dyDescent="0.2">
      <c r="A31" s="3"/>
      <c r="B31" s="87"/>
      <c r="C31" s="87"/>
      <c r="D31" s="5"/>
      <c r="E31" s="5"/>
    </row>
    <row r="32" spans="1:5" ht="15.75" x14ac:dyDescent="0.25">
      <c r="A32" s="15" t="s">
        <v>169</v>
      </c>
      <c r="B32" s="87"/>
      <c r="C32" s="87"/>
      <c r="D32" s="5"/>
      <c r="E32" s="5"/>
    </row>
    <row r="33" spans="1:22" ht="15.75" x14ac:dyDescent="0.25">
      <c r="A33" s="16"/>
    </row>
    <row r="34" spans="1:22" ht="15.75" x14ac:dyDescent="0.25">
      <c r="A34" s="16" t="s">
        <v>144</v>
      </c>
      <c r="E34" s="2"/>
      <c r="J34" s="2"/>
      <c r="L34" s="3"/>
      <c r="R34" s="2"/>
      <c r="V34" s="2"/>
    </row>
    <row r="35" spans="1:22" x14ac:dyDescent="0.2">
      <c r="A35" s="2"/>
      <c r="B35" s="194" t="s">
        <v>175</v>
      </c>
      <c r="C35" s="194"/>
      <c r="D35" s="194"/>
    </row>
    <row r="36" spans="1:22" x14ac:dyDescent="0.2">
      <c r="B36" s="3" t="s">
        <v>111</v>
      </c>
      <c r="C36" s="3" t="s">
        <v>112</v>
      </c>
      <c r="D36" s="2" t="s">
        <v>70</v>
      </c>
    </row>
    <row r="37" spans="1:22" x14ac:dyDescent="0.2">
      <c r="A37" t="s">
        <v>0</v>
      </c>
      <c r="B37" s="45">
        <f>'Work-in-progress (2022)'!B48</f>
        <v>54.43</v>
      </c>
      <c r="C37" s="35">
        <f>'Work-in-progress (2022)'!C48</f>
        <v>196.86</v>
      </c>
      <c r="D37" s="37">
        <f>SUM(B37:C37)</f>
        <v>251.29000000000002</v>
      </c>
      <c r="F37" s="13"/>
    </row>
    <row r="38" spans="1:22" x14ac:dyDescent="0.2">
      <c r="A38" t="s">
        <v>2</v>
      </c>
      <c r="B38" s="41"/>
      <c r="C38" s="41"/>
      <c r="D38" s="53"/>
      <c r="F38" s="13"/>
    </row>
    <row r="39" spans="1:22" x14ac:dyDescent="0.2">
      <c r="A39" s="30" t="s">
        <v>143</v>
      </c>
      <c r="B39" s="88">
        <f>B37*B18</f>
        <v>2.7215000000000003</v>
      </c>
      <c r="C39" s="88">
        <f>C37*C18</f>
        <v>7.8744000000000005</v>
      </c>
      <c r="D39" s="88">
        <f t="shared" ref="D39:D40" si="2">SUM(B39:C39)</f>
        <v>10.5959</v>
      </c>
    </row>
    <row r="40" spans="1:22" x14ac:dyDescent="0.2">
      <c r="A40" s="30" t="s">
        <v>7</v>
      </c>
      <c r="B40" s="59">
        <v>7.2</v>
      </c>
      <c r="C40" s="59">
        <v>0</v>
      </c>
      <c r="D40" s="88">
        <f t="shared" si="2"/>
        <v>7.2</v>
      </c>
    </row>
    <row r="41" spans="1:22" x14ac:dyDescent="0.2">
      <c r="A41" s="66" t="s">
        <v>116</v>
      </c>
      <c r="B41" s="41"/>
      <c r="C41" s="41"/>
      <c r="D41" s="53"/>
    </row>
    <row r="42" spans="1:22" x14ac:dyDescent="0.2">
      <c r="A42" t="s">
        <v>3</v>
      </c>
      <c r="B42" s="41"/>
      <c r="C42" s="41"/>
      <c r="D42" s="53"/>
    </row>
    <row r="43" spans="1:22" x14ac:dyDescent="0.2">
      <c r="A43" s="30" t="s">
        <v>133</v>
      </c>
      <c r="B43" s="45">
        <f>B37*B19</f>
        <v>0.27215</v>
      </c>
      <c r="C43" s="45">
        <f>C37*C19</f>
        <v>0.98430000000000006</v>
      </c>
      <c r="D43" s="88">
        <f>SUM(B43:C43)</f>
        <v>1.2564500000000001</v>
      </c>
    </row>
    <row r="44" spans="1:22" x14ac:dyDescent="0.2">
      <c r="A44" s="30" t="s">
        <v>105</v>
      </c>
      <c r="B44" s="59">
        <v>3</v>
      </c>
      <c r="C44" s="60">
        <v>8.5</v>
      </c>
      <c r="D44" s="59">
        <v>11.5</v>
      </c>
    </row>
    <row r="45" spans="1:22" x14ac:dyDescent="0.2">
      <c r="A45" s="30" t="s">
        <v>5</v>
      </c>
      <c r="B45" s="59">
        <v>0</v>
      </c>
      <c r="C45" s="59">
        <v>9</v>
      </c>
      <c r="D45" s="88">
        <f>SUM(B45:C45)</f>
        <v>9</v>
      </c>
      <c r="E45" s="30"/>
    </row>
    <row r="46" spans="1:22" x14ac:dyDescent="0.2">
      <c r="A46" s="66" t="s">
        <v>118</v>
      </c>
      <c r="B46" s="53"/>
      <c r="C46" s="41"/>
      <c r="D46" s="53"/>
    </row>
    <row r="47" spans="1:22" x14ac:dyDescent="0.2">
      <c r="A47" s="30" t="s">
        <v>117</v>
      </c>
      <c r="F47" s="13"/>
    </row>
    <row r="48" spans="1:22" x14ac:dyDescent="0.2">
      <c r="A48" t="s">
        <v>1</v>
      </c>
      <c r="B48" s="33">
        <f>B37+SUM(B39:B41)-SUM(B43:B46)</f>
        <v>61.079350000000005</v>
      </c>
      <c r="C48" s="33">
        <f>C37+SUM(C39:C41)-SUM(C43:C46)</f>
        <v>186.25010000000003</v>
      </c>
      <c r="D48" s="37">
        <f>SUM(B48:C48)</f>
        <v>247.32945000000004</v>
      </c>
      <c r="F48" s="54"/>
    </row>
    <row r="49" spans="1:6" x14ac:dyDescent="0.2">
      <c r="A49" s="44" t="s">
        <v>155</v>
      </c>
      <c r="B49" s="89">
        <f>B39-B43</f>
        <v>2.4493500000000004</v>
      </c>
      <c r="C49" s="89">
        <f>C39-C43</f>
        <v>6.8901000000000003</v>
      </c>
      <c r="D49" s="184">
        <f>SUM(B49:C49)</f>
        <v>9.3394500000000011</v>
      </c>
    </row>
    <row r="50" spans="1:6" x14ac:dyDescent="0.2">
      <c r="A50" s="3" t="s">
        <v>170</v>
      </c>
      <c r="B50" s="95"/>
      <c r="C50" s="95"/>
      <c r="D50" s="53"/>
    </row>
    <row r="52" spans="1:6" ht="15.75" x14ac:dyDescent="0.25">
      <c r="A52" s="16" t="s">
        <v>147</v>
      </c>
    </row>
    <row r="53" spans="1:6" x14ac:dyDescent="0.2">
      <c r="B53" s="3" t="s">
        <v>111</v>
      </c>
      <c r="C53" s="3" t="s">
        <v>112</v>
      </c>
      <c r="D53" s="2" t="s">
        <v>70</v>
      </c>
      <c r="E53" s="17" t="s">
        <v>137</v>
      </c>
    </row>
    <row r="54" spans="1:6" x14ac:dyDescent="0.2">
      <c r="A54" t="s">
        <v>0</v>
      </c>
      <c r="B54" s="37">
        <f>B37*B$30</f>
        <v>653.16</v>
      </c>
      <c r="C54" s="37">
        <f>C37*C$30</f>
        <v>2263.8900000000003</v>
      </c>
      <c r="D54" s="34">
        <f>SUM(B54:C54)</f>
        <v>2917.05</v>
      </c>
      <c r="E54" s="93" t="s">
        <v>17</v>
      </c>
    </row>
    <row r="55" spans="1:6" x14ac:dyDescent="0.2">
      <c r="A55" t="s">
        <v>2</v>
      </c>
      <c r="B55" s="37"/>
      <c r="C55" s="37"/>
      <c r="D55" s="34"/>
    </row>
    <row r="56" spans="1:6" x14ac:dyDescent="0.2">
      <c r="A56" s="30" t="s">
        <v>143</v>
      </c>
      <c r="B56" s="37">
        <f t="shared" ref="B56:C58" si="3">B39*B$30</f>
        <v>32.658000000000001</v>
      </c>
      <c r="C56" s="37">
        <f t="shared" si="3"/>
        <v>90.555600000000013</v>
      </c>
      <c r="D56" s="34">
        <f>SUM(B56:C56)</f>
        <v>123.21360000000001</v>
      </c>
      <c r="E56" s="93" t="s">
        <v>183</v>
      </c>
    </row>
    <row r="57" spans="1:6" x14ac:dyDescent="0.2">
      <c r="A57" s="30" t="s">
        <v>7</v>
      </c>
      <c r="B57" s="37">
        <f t="shared" si="3"/>
        <v>86.4</v>
      </c>
      <c r="C57" s="37">
        <f t="shared" si="3"/>
        <v>0</v>
      </c>
      <c r="D57" s="34">
        <f>SUM(B57:C57)</f>
        <v>86.4</v>
      </c>
      <c r="E57" s="93" t="s">
        <v>91</v>
      </c>
      <c r="F57" s="78"/>
    </row>
    <row r="58" spans="1:6" x14ac:dyDescent="0.2">
      <c r="A58" s="66" t="s">
        <v>116</v>
      </c>
      <c r="B58" s="37">
        <f t="shared" si="3"/>
        <v>0</v>
      </c>
      <c r="C58" s="37">
        <f t="shared" si="3"/>
        <v>0</v>
      </c>
      <c r="D58" s="34">
        <f>SUM(B58:C58)</f>
        <v>0</v>
      </c>
      <c r="E58" s="93" t="s">
        <v>16</v>
      </c>
      <c r="F58" s="79"/>
    </row>
    <row r="59" spans="1:6" x14ac:dyDescent="0.2">
      <c r="A59" t="s">
        <v>3</v>
      </c>
      <c r="B59" s="37"/>
      <c r="C59" s="37"/>
      <c r="D59" s="34"/>
      <c r="F59" s="79"/>
    </row>
    <row r="60" spans="1:6" x14ac:dyDescent="0.2">
      <c r="A60" s="30" t="s">
        <v>133</v>
      </c>
      <c r="B60" s="37">
        <f t="shared" ref="B60:C63" si="4">B43*B$30</f>
        <v>3.2658</v>
      </c>
      <c r="C60" s="37">
        <f t="shared" si="4"/>
        <v>11.319450000000002</v>
      </c>
      <c r="D60" s="34">
        <f t="shared" ref="D60:D66" si="5">SUM(B60:C60)</f>
        <v>14.585250000000002</v>
      </c>
      <c r="E60" s="93" t="s">
        <v>184</v>
      </c>
      <c r="F60" s="66"/>
    </row>
    <row r="61" spans="1:6" x14ac:dyDescent="0.2">
      <c r="A61" s="30" t="s">
        <v>105</v>
      </c>
      <c r="B61" s="37">
        <f t="shared" si="4"/>
        <v>36</v>
      </c>
      <c r="C61" s="37">
        <f t="shared" si="4"/>
        <v>97.75</v>
      </c>
      <c r="D61" s="34">
        <f t="shared" si="5"/>
        <v>133.75</v>
      </c>
      <c r="E61" s="93" t="s">
        <v>184</v>
      </c>
      <c r="F61" s="78"/>
    </row>
    <row r="62" spans="1:6" x14ac:dyDescent="0.2">
      <c r="A62" s="30" t="s">
        <v>5</v>
      </c>
      <c r="B62" s="37">
        <f t="shared" si="4"/>
        <v>0</v>
      </c>
      <c r="C62" s="37">
        <f t="shared" si="4"/>
        <v>103.5</v>
      </c>
      <c r="D62" s="34">
        <f t="shared" si="5"/>
        <v>103.5</v>
      </c>
      <c r="E62" s="93" t="s">
        <v>16</v>
      </c>
      <c r="F62" s="78"/>
    </row>
    <row r="63" spans="1:6" x14ac:dyDescent="0.2">
      <c r="A63" s="30" t="s">
        <v>117</v>
      </c>
      <c r="B63" s="37">
        <f t="shared" si="4"/>
        <v>0</v>
      </c>
      <c r="C63" s="37">
        <f t="shared" si="4"/>
        <v>0</v>
      </c>
      <c r="D63" s="34">
        <f t="shared" si="5"/>
        <v>0</v>
      </c>
      <c r="E63" s="93" t="s">
        <v>91</v>
      </c>
      <c r="F63" s="79"/>
    </row>
    <row r="64" spans="1:6" x14ac:dyDescent="0.2">
      <c r="A64" s="66" t="s">
        <v>118</v>
      </c>
      <c r="B64" s="37">
        <f>B46*B$30</f>
        <v>0</v>
      </c>
      <c r="C64" s="37">
        <f>C46*C$30</f>
        <v>0</v>
      </c>
      <c r="D64" s="34">
        <f t="shared" si="5"/>
        <v>0</v>
      </c>
      <c r="E64" s="93" t="s">
        <v>16</v>
      </c>
      <c r="F64" s="79"/>
    </row>
    <row r="65" spans="1:5" x14ac:dyDescent="0.2">
      <c r="A65" s="30" t="s">
        <v>91</v>
      </c>
      <c r="B65" s="37">
        <f>B73</f>
        <v>0</v>
      </c>
      <c r="C65" s="37">
        <f>C73</f>
        <v>95.777525000000011</v>
      </c>
      <c r="D65" s="34">
        <f>SUM(B65:C65)</f>
        <v>95.777525000000011</v>
      </c>
      <c r="E65" s="93" t="s">
        <v>91</v>
      </c>
    </row>
    <row r="66" spans="1:5" x14ac:dyDescent="0.2">
      <c r="A66" t="s">
        <v>1</v>
      </c>
      <c r="B66" s="37">
        <f>B54+SUM(B56:B58)-SUM(B60:B64)+B65</f>
        <v>732.95219999999995</v>
      </c>
      <c r="C66" s="37">
        <f>C54+SUM(C56:C58)-SUM(C60:C64)+C65</f>
        <v>2237.6536750000005</v>
      </c>
      <c r="D66" s="34">
        <f t="shared" si="5"/>
        <v>2970.6058750000002</v>
      </c>
      <c r="E66" s="93" t="s">
        <v>17</v>
      </c>
    </row>
    <row r="67" spans="1:5" x14ac:dyDescent="0.2">
      <c r="A67" s="44" t="s">
        <v>142</v>
      </c>
      <c r="B67" s="37">
        <f>B49*B$30</f>
        <v>29.392200000000003</v>
      </c>
      <c r="C67" s="37">
        <f>C49*C$30</f>
        <v>79.236150000000009</v>
      </c>
      <c r="D67" s="34">
        <f>SUM(B67:C67)</f>
        <v>108.62835000000001</v>
      </c>
      <c r="E67" s="93" t="s">
        <v>18</v>
      </c>
    </row>
    <row r="68" spans="1:5" x14ac:dyDescent="0.2">
      <c r="A68" s="3" t="s">
        <v>170</v>
      </c>
      <c r="B68" s="3"/>
      <c r="C68" s="3"/>
      <c r="D68" s="3"/>
    </row>
    <row r="69" spans="1:5" x14ac:dyDescent="0.2">
      <c r="B69" s="8"/>
      <c r="C69" s="8"/>
    </row>
    <row r="70" spans="1:5" x14ac:dyDescent="0.2">
      <c r="A70" s="101" t="s">
        <v>181</v>
      </c>
      <c r="B70" s="3" t="s">
        <v>111</v>
      </c>
      <c r="C70" s="3" t="s">
        <v>112</v>
      </c>
    </row>
    <row r="71" spans="1:5" x14ac:dyDescent="0.2">
      <c r="A71" s="102" t="s">
        <v>178</v>
      </c>
      <c r="B71" s="31">
        <f>B30-'Work-in-progress (2022)'!B30</f>
        <v>0</v>
      </c>
      <c r="C71" s="31">
        <f>C30-'Work-in-progress (2022)'!C30</f>
        <v>0.5</v>
      </c>
    </row>
    <row r="72" spans="1:5" x14ac:dyDescent="0.2">
      <c r="A72" s="102" t="s">
        <v>179</v>
      </c>
      <c r="B72" s="33">
        <f>SUM(B37+B48)/2</f>
        <v>57.754675000000006</v>
      </c>
      <c r="C72" s="33">
        <f>SUM(C37+C48)/2</f>
        <v>191.55505000000002</v>
      </c>
    </row>
    <row r="73" spans="1:5" x14ac:dyDescent="0.2">
      <c r="A73" s="101" t="s">
        <v>91</v>
      </c>
      <c r="B73" s="42">
        <f>B71*B72</f>
        <v>0</v>
      </c>
      <c r="C73" s="34">
        <f>C71*C72</f>
        <v>95.777525000000011</v>
      </c>
    </row>
    <row r="75" spans="1:5" x14ac:dyDescent="0.2">
      <c r="D75" s="6"/>
    </row>
    <row r="76" spans="1:5" x14ac:dyDescent="0.2">
      <c r="D76" s="8"/>
    </row>
    <row r="77" spans="1:5" x14ac:dyDescent="0.2">
      <c r="D77" s="8"/>
    </row>
    <row r="79" spans="1:5" x14ac:dyDescent="0.2">
      <c r="D79" s="8"/>
    </row>
  </sheetData>
  <sheetProtection algorithmName="SHA-512" hashValue="0QgXIqHHjd47E+1g/8gA9S6l4EnM9xW9YQBcR99E6JVzziyrRZrxqtJL7UviXn5vYzS2IuKC5ac1CU5zZgq0DA==" saltValue="BAPySdfU4f3nr0tvPobJnw==" spinCount="100000" sheet="1" formatCells="0" formatColumns="0" formatRows="0" insertColumns="0" insertRows="0" insertHyperlinks="0" deleteColumns="0" deleteRows="0" sort="0" autoFilter="0" pivotTables="0"/>
  <mergeCells count="3">
    <mergeCell ref="B5:D5"/>
    <mergeCell ref="B35:D35"/>
    <mergeCell ref="B22:D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E9C47-AE04-49A2-88DF-CBA562C08970}">
  <sheetPr>
    <tabColor rgb="FF92D050"/>
  </sheetPr>
  <dimension ref="A1:DC75"/>
  <sheetViews>
    <sheetView zoomScale="90" zoomScaleNormal="90" workbookViewId="0"/>
  </sheetViews>
  <sheetFormatPr defaultRowHeight="12.75" x14ac:dyDescent="0.2"/>
  <cols>
    <col min="1" max="1" width="46.140625" customWidth="1"/>
    <col min="2" max="2" width="6.42578125" customWidth="1"/>
    <col min="3" max="3" width="9.28515625" customWidth="1"/>
    <col min="4" max="15" width="9.42578125" customWidth="1"/>
  </cols>
  <sheetData>
    <row r="1" spans="1:11" ht="15.75" x14ac:dyDescent="0.25">
      <c r="A1" s="15" t="s">
        <v>151</v>
      </c>
      <c r="G1" s="13"/>
    </row>
    <row r="2" spans="1:11" ht="15.75" x14ac:dyDescent="0.25">
      <c r="A2" s="15" t="s">
        <v>33</v>
      </c>
    </row>
    <row r="3" spans="1:11" x14ac:dyDescent="0.2">
      <c r="J3" s="13"/>
      <c r="K3" s="13"/>
    </row>
    <row r="4" spans="1:11" ht="15.75" x14ac:dyDescent="0.25">
      <c r="A4" s="16" t="s">
        <v>311</v>
      </c>
      <c r="C4" s="98"/>
      <c r="J4" s="49"/>
      <c r="K4" s="13"/>
    </row>
    <row r="5" spans="1:11" x14ac:dyDescent="0.2">
      <c r="C5" s="2">
        <v>2020</v>
      </c>
      <c r="D5" s="2">
        <v>2021</v>
      </c>
      <c r="E5" s="2">
        <v>2022</v>
      </c>
      <c r="J5" s="49"/>
      <c r="K5" s="13"/>
    </row>
    <row r="6" spans="1:11" x14ac:dyDescent="0.2">
      <c r="A6" s="141" t="s">
        <v>295</v>
      </c>
      <c r="C6" s="11">
        <f>D6</f>
        <v>104.62</v>
      </c>
      <c r="D6" s="11">
        <f>E6</f>
        <v>104.62</v>
      </c>
      <c r="E6" s="94">
        <f>'Work-in-progress (2022)'!D67</f>
        <v>104.62</v>
      </c>
      <c r="F6" s="13"/>
      <c r="J6" s="13"/>
      <c r="K6" s="13"/>
    </row>
    <row r="7" spans="1:11" x14ac:dyDescent="0.2">
      <c r="A7" s="185" t="s">
        <v>73</v>
      </c>
      <c r="C7" s="10">
        <v>0</v>
      </c>
      <c r="D7" s="10">
        <v>0</v>
      </c>
      <c r="E7" s="10">
        <v>0</v>
      </c>
      <c r="J7" s="50"/>
      <c r="K7" s="13"/>
    </row>
    <row r="8" spans="1:11" x14ac:dyDescent="0.2">
      <c r="A8" s="185" t="s">
        <v>74</v>
      </c>
      <c r="C8" s="10">
        <v>1</v>
      </c>
      <c r="D8" s="10">
        <v>1</v>
      </c>
      <c r="E8" s="10">
        <v>1</v>
      </c>
      <c r="J8" s="50"/>
      <c r="K8" s="13"/>
    </row>
    <row r="9" spans="1:11" x14ac:dyDescent="0.2">
      <c r="A9" s="141" t="s">
        <v>294</v>
      </c>
      <c r="C9" s="33">
        <f t="shared" ref="C9:D9" si="0">C6-C7+C8</f>
        <v>105.62</v>
      </c>
      <c r="D9" s="33">
        <f t="shared" si="0"/>
        <v>105.62</v>
      </c>
      <c r="E9" s="33">
        <f>E6-E7+E8</f>
        <v>105.62</v>
      </c>
      <c r="J9" s="50"/>
      <c r="K9" s="13"/>
    </row>
    <row r="10" spans="1:11" x14ac:dyDescent="0.2">
      <c r="A10" s="141" t="s">
        <v>300</v>
      </c>
      <c r="C10" s="33">
        <f t="shared" ref="C10:D10" si="1">C11+C12+C13-C14</f>
        <v>20.999999999999996</v>
      </c>
      <c r="D10" s="33">
        <f t="shared" si="1"/>
        <v>20.999999999999996</v>
      </c>
      <c r="E10" s="33">
        <f>E11+E12+E13-E14</f>
        <v>20.999999999999996</v>
      </c>
      <c r="J10" s="13"/>
      <c r="K10" s="13"/>
    </row>
    <row r="11" spans="1:11" x14ac:dyDescent="0.2">
      <c r="A11" s="185" t="s">
        <v>286</v>
      </c>
      <c r="C11" s="10">
        <f>D11</f>
        <v>7.9999999999999991</v>
      </c>
      <c r="D11" s="10">
        <f>E11</f>
        <v>7.9999999999999991</v>
      </c>
      <c r="E11" s="10">
        <f>'Work-in-progress (2022)'!D26*'Work-in-progress (2022)'!D44/3</f>
        <v>7.9999999999999991</v>
      </c>
      <c r="F11" s="13"/>
      <c r="H11" s="3"/>
      <c r="J11" s="50"/>
      <c r="K11" s="13"/>
    </row>
    <row r="12" spans="1:11" x14ac:dyDescent="0.2">
      <c r="A12" s="185" t="s">
        <v>344</v>
      </c>
      <c r="C12" s="10">
        <f t="shared" ref="C12:D12" si="2">D12</f>
        <v>11.999999999999998</v>
      </c>
      <c r="D12" s="10">
        <f t="shared" si="2"/>
        <v>11.999999999999998</v>
      </c>
      <c r="E12" s="10">
        <f>E11*1.5</f>
        <v>11.999999999999998</v>
      </c>
      <c r="J12" s="50"/>
      <c r="K12" s="13"/>
    </row>
    <row r="13" spans="1:11" x14ac:dyDescent="0.2">
      <c r="A13" s="185" t="s">
        <v>80</v>
      </c>
      <c r="C13" s="11">
        <v>2</v>
      </c>
      <c r="D13" s="11">
        <v>2</v>
      </c>
      <c r="E13" s="11">
        <v>2</v>
      </c>
      <c r="J13" s="51"/>
      <c r="K13" s="13"/>
    </row>
    <row r="14" spans="1:11" x14ac:dyDescent="0.2">
      <c r="A14" s="185" t="s">
        <v>301</v>
      </c>
      <c r="C14" s="11">
        <v>1</v>
      </c>
      <c r="D14" s="11">
        <v>1</v>
      </c>
      <c r="E14" s="11">
        <v>1</v>
      </c>
      <c r="H14" s="3"/>
      <c r="J14" s="51"/>
      <c r="K14" s="13"/>
    </row>
    <row r="15" spans="1:11" x14ac:dyDescent="0.2">
      <c r="A15" s="141" t="s">
        <v>302</v>
      </c>
      <c r="C15" s="33">
        <f t="shared" ref="C15:D15" si="3">C9-C10</f>
        <v>84.62</v>
      </c>
      <c r="D15" s="33">
        <f t="shared" si="3"/>
        <v>84.62</v>
      </c>
      <c r="E15" s="33">
        <f>E9-E10</f>
        <v>84.62</v>
      </c>
      <c r="F15" s="8"/>
      <c r="G15" t="s">
        <v>299</v>
      </c>
      <c r="J15" s="49"/>
      <c r="K15" s="13"/>
    </row>
    <row r="16" spans="1:11" x14ac:dyDescent="0.2">
      <c r="A16" s="185" t="s">
        <v>303</v>
      </c>
      <c r="C16" s="10">
        <v>0</v>
      </c>
      <c r="D16" s="10">
        <v>0</v>
      </c>
      <c r="E16" s="10">
        <v>0</v>
      </c>
      <c r="F16" s="8"/>
      <c r="H16" s="3"/>
      <c r="J16" s="49"/>
      <c r="K16" s="13"/>
    </row>
    <row r="17" spans="1:105" x14ac:dyDescent="0.2">
      <c r="A17" s="185" t="s">
        <v>304</v>
      </c>
      <c r="C17" s="10">
        <v>0</v>
      </c>
      <c r="D17" s="10">
        <v>0</v>
      </c>
      <c r="E17" s="10">
        <v>0</v>
      </c>
      <c r="F17" s="8"/>
      <c r="J17" s="49"/>
      <c r="K17" s="13"/>
    </row>
    <row r="18" spans="1:105" x14ac:dyDescent="0.2">
      <c r="A18" s="185" t="s">
        <v>305</v>
      </c>
      <c r="B18" s="3"/>
      <c r="C18" s="11">
        <f>D18</f>
        <v>1</v>
      </c>
      <c r="D18" s="11">
        <f>E18</f>
        <v>1</v>
      </c>
      <c r="E18" s="11">
        <v>1</v>
      </c>
      <c r="J18" s="50"/>
      <c r="K18" s="13"/>
    </row>
    <row r="19" spans="1:105" x14ac:dyDescent="0.2">
      <c r="A19" s="185" t="s">
        <v>306</v>
      </c>
      <c r="B19" s="3"/>
      <c r="C19" s="11">
        <v>0</v>
      </c>
      <c r="D19" s="11">
        <v>0</v>
      </c>
      <c r="E19" s="11">
        <v>0</v>
      </c>
      <c r="J19" s="52"/>
      <c r="K19" s="13"/>
    </row>
    <row r="20" spans="1:105" x14ac:dyDescent="0.2">
      <c r="A20" s="141" t="s">
        <v>307</v>
      </c>
      <c r="C20" s="33">
        <f>C15-C16+C17-C18+C19</f>
        <v>83.62</v>
      </c>
      <c r="D20" s="33">
        <f t="shared" ref="D20" si="4">D15-D16+D17-D18+D19</f>
        <v>83.62</v>
      </c>
      <c r="E20" s="33">
        <f>E15-E16+E17-E18+E19</f>
        <v>83.62</v>
      </c>
      <c r="J20" s="49"/>
      <c r="K20" s="13"/>
    </row>
    <row r="21" spans="1:105" x14ac:dyDescent="0.2">
      <c r="A21" s="141" t="s">
        <v>345</v>
      </c>
      <c r="C21" s="8"/>
      <c r="D21" s="8"/>
      <c r="E21" s="8"/>
      <c r="J21" s="49"/>
      <c r="K21" s="13"/>
    </row>
    <row r="22" spans="1:105" x14ac:dyDescent="0.2">
      <c r="A22" s="185" t="s">
        <v>153</v>
      </c>
      <c r="B22" s="3"/>
      <c r="C22" s="11">
        <v>90</v>
      </c>
      <c r="D22" s="11">
        <v>90</v>
      </c>
      <c r="E22" s="11">
        <v>90</v>
      </c>
      <c r="G22" s="2"/>
      <c r="K22" s="13"/>
    </row>
    <row r="23" spans="1:105" x14ac:dyDescent="0.2">
      <c r="A23" s="185" t="s">
        <v>9</v>
      </c>
      <c r="C23" s="11">
        <v>2.25</v>
      </c>
      <c r="D23" s="11">
        <v>2.25</v>
      </c>
      <c r="E23" s="11">
        <v>2.25</v>
      </c>
    </row>
    <row r="24" spans="1:105" x14ac:dyDescent="0.2">
      <c r="A24" s="185" t="s">
        <v>56</v>
      </c>
      <c r="B24" s="3"/>
      <c r="C24" s="33">
        <f>C22*$H24</f>
        <v>5.3999999999999995</v>
      </c>
      <c r="D24" s="33">
        <f>D22*$H24</f>
        <v>5.3999999999999995</v>
      </c>
      <c r="E24" s="33">
        <f>E22*$H24</f>
        <v>5.3999999999999995</v>
      </c>
      <c r="G24" s="3"/>
      <c r="H24" s="7">
        <v>0.06</v>
      </c>
      <c r="I24" s="19" t="s">
        <v>35</v>
      </c>
      <c r="J24" s="7"/>
      <c r="K24" s="7"/>
    </row>
    <row r="25" spans="1:105" x14ac:dyDescent="0.2">
      <c r="A25" s="3" t="s">
        <v>39</v>
      </c>
      <c r="C25" s="34">
        <f>C20-C23-C24</f>
        <v>75.97</v>
      </c>
      <c r="D25" s="34">
        <f t="shared" ref="D25" si="5">D20-D23-D24</f>
        <v>75.97</v>
      </c>
      <c r="E25" s="34">
        <f>E20-E23-E24</f>
        <v>75.97</v>
      </c>
    </row>
    <row r="26" spans="1:105" x14ac:dyDescent="0.2">
      <c r="A26" s="3" t="s">
        <v>339</v>
      </c>
    </row>
    <row r="27" spans="1:105" x14ac:dyDescent="0.2">
      <c r="A27" s="3" t="s">
        <v>340</v>
      </c>
    </row>
    <row r="28" spans="1:105" ht="15.75" x14ac:dyDescent="0.25">
      <c r="A28" s="16" t="s">
        <v>127</v>
      </c>
    </row>
    <row r="29" spans="1:105" x14ac:dyDescent="0.2">
      <c r="A29" s="19" t="s">
        <v>101</v>
      </c>
      <c r="B29" s="7">
        <v>100</v>
      </c>
    </row>
    <row r="30" spans="1:105" x14ac:dyDescent="0.2">
      <c r="A30" s="44" t="s">
        <v>176</v>
      </c>
      <c r="G30" s="2" t="s">
        <v>19</v>
      </c>
    </row>
    <row r="31" spans="1:105" x14ac:dyDescent="0.2">
      <c r="B31" s="2"/>
      <c r="C31" s="2">
        <v>2020</v>
      </c>
      <c r="D31" s="2">
        <v>2021</v>
      </c>
      <c r="E31" s="2">
        <v>2022</v>
      </c>
      <c r="F31" s="2">
        <v>2023</v>
      </c>
      <c r="G31" s="2">
        <v>2024</v>
      </c>
      <c r="H31" s="2">
        <v>2025</v>
      </c>
      <c r="I31" s="2">
        <v>2026</v>
      </c>
      <c r="J31" s="2">
        <v>2027</v>
      </c>
      <c r="K31" s="2">
        <v>2028</v>
      </c>
      <c r="L31" s="2">
        <v>2029</v>
      </c>
      <c r="M31" s="2">
        <v>2030</v>
      </c>
      <c r="N31" s="2">
        <v>2031</v>
      </c>
      <c r="O31" s="2">
        <v>2032</v>
      </c>
      <c r="P31" s="2">
        <v>2033</v>
      </c>
      <c r="Q31" s="2">
        <v>2034</v>
      </c>
      <c r="R31" s="2">
        <v>2035</v>
      </c>
      <c r="S31" s="2">
        <v>2036</v>
      </c>
      <c r="T31" s="2">
        <v>2037</v>
      </c>
      <c r="U31" s="2">
        <v>2038</v>
      </c>
      <c r="V31" s="2">
        <v>2039</v>
      </c>
      <c r="W31" s="2">
        <v>2040</v>
      </c>
      <c r="X31" s="2">
        <v>2041</v>
      </c>
      <c r="Y31" s="2">
        <v>2042</v>
      </c>
      <c r="Z31" s="2">
        <v>2043</v>
      </c>
      <c r="AA31" s="2">
        <v>2044</v>
      </c>
      <c r="AB31" s="2">
        <v>2045</v>
      </c>
      <c r="AC31" s="2">
        <v>2046</v>
      </c>
      <c r="AD31" s="2">
        <v>2047</v>
      </c>
      <c r="AE31" s="2">
        <v>2048</v>
      </c>
      <c r="AF31" s="2">
        <v>2049</v>
      </c>
      <c r="AG31" s="2">
        <v>2050</v>
      </c>
      <c r="AH31" s="2">
        <v>2051</v>
      </c>
      <c r="AI31" s="2">
        <v>2052</v>
      </c>
      <c r="AJ31" s="2">
        <v>2053</v>
      </c>
      <c r="AK31" s="2">
        <v>2054</v>
      </c>
      <c r="AL31" s="2">
        <v>2055</v>
      </c>
      <c r="AM31" s="2">
        <v>2056</v>
      </c>
      <c r="AN31" s="2">
        <v>2057</v>
      </c>
      <c r="AO31" s="2">
        <v>2058</v>
      </c>
      <c r="AP31" s="2">
        <v>2059</v>
      </c>
      <c r="AQ31" s="2">
        <v>2060</v>
      </c>
      <c r="AR31" s="2">
        <v>2061</v>
      </c>
      <c r="AS31" s="2">
        <v>2062</v>
      </c>
      <c r="AT31" s="2">
        <v>2063</v>
      </c>
      <c r="AU31" s="2">
        <v>2064</v>
      </c>
      <c r="AV31" s="2">
        <v>2065</v>
      </c>
      <c r="AW31" s="2">
        <v>2066</v>
      </c>
      <c r="AX31" s="2">
        <v>2067</v>
      </c>
      <c r="AY31" s="2">
        <v>2068</v>
      </c>
      <c r="AZ31" s="2">
        <v>2069</v>
      </c>
      <c r="BA31" s="2">
        <v>2070</v>
      </c>
      <c r="BB31" s="2">
        <v>2071</v>
      </c>
      <c r="BC31" s="2">
        <v>2072</v>
      </c>
      <c r="BD31" s="2">
        <v>2073</v>
      </c>
      <c r="BE31" s="2">
        <v>2074</v>
      </c>
      <c r="BF31" s="2">
        <v>2075</v>
      </c>
      <c r="BG31" s="2">
        <v>2076</v>
      </c>
      <c r="BH31" s="2">
        <v>2077</v>
      </c>
      <c r="BI31" s="2">
        <v>2078</v>
      </c>
      <c r="BJ31" s="2">
        <v>2079</v>
      </c>
      <c r="BK31" s="2">
        <v>2080</v>
      </c>
      <c r="BL31" s="2">
        <v>2081</v>
      </c>
      <c r="BM31" s="2">
        <v>2082</v>
      </c>
      <c r="BN31" s="2">
        <v>2083</v>
      </c>
      <c r="BO31" s="2">
        <v>2084</v>
      </c>
      <c r="BP31" s="2">
        <v>2085</v>
      </c>
      <c r="BQ31" s="2">
        <v>2086</v>
      </c>
      <c r="BR31" s="2">
        <v>2087</v>
      </c>
      <c r="BS31" s="2">
        <v>2088</v>
      </c>
      <c r="BT31" s="2">
        <v>2089</v>
      </c>
      <c r="BU31" s="2">
        <v>2090</v>
      </c>
      <c r="BV31" s="2">
        <v>2091</v>
      </c>
      <c r="BW31" s="2">
        <v>2092</v>
      </c>
      <c r="BX31" s="2">
        <v>2093</v>
      </c>
      <c r="BY31" s="2">
        <v>2094</v>
      </c>
      <c r="BZ31" s="2">
        <v>2095</v>
      </c>
      <c r="CA31" s="2">
        <v>2096</v>
      </c>
      <c r="CB31" s="2">
        <v>2097</v>
      </c>
      <c r="CC31" s="2">
        <v>2098</v>
      </c>
      <c r="CD31" s="2">
        <v>2099</v>
      </c>
      <c r="CE31" s="2">
        <v>2100</v>
      </c>
      <c r="CF31" s="2">
        <v>2101</v>
      </c>
      <c r="CG31" s="2">
        <v>2102</v>
      </c>
      <c r="CH31" s="2">
        <v>2103</v>
      </c>
      <c r="CI31" s="2">
        <v>2104</v>
      </c>
      <c r="CJ31" s="2">
        <v>2105</v>
      </c>
      <c r="CK31" s="2">
        <v>2106</v>
      </c>
      <c r="CL31" s="2">
        <v>2107</v>
      </c>
      <c r="CM31" s="2">
        <v>2108</v>
      </c>
      <c r="CN31" s="2">
        <v>2109</v>
      </c>
      <c r="CO31" s="2">
        <v>2110</v>
      </c>
      <c r="CP31" s="2">
        <v>2111</v>
      </c>
      <c r="CQ31" s="2">
        <v>2112</v>
      </c>
      <c r="CR31" s="2">
        <v>2113</v>
      </c>
      <c r="CS31" s="2">
        <v>2114</v>
      </c>
      <c r="CT31" s="2">
        <v>2115</v>
      </c>
      <c r="CU31" s="2">
        <v>2116</v>
      </c>
      <c r="CV31" s="2">
        <v>2117</v>
      </c>
      <c r="CW31" s="2">
        <v>2118</v>
      </c>
      <c r="CX31" s="2">
        <v>2119</v>
      </c>
      <c r="CY31" s="2">
        <v>2120</v>
      </c>
      <c r="CZ31" s="2">
        <v>2121</v>
      </c>
      <c r="DA31" s="2">
        <v>2122</v>
      </c>
    </row>
    <row r="32" spans="1:105" x14ac:dyDescent="0.2">
      <c r="A32" s="3" t="s">
        <v>0</v>
      </c>
      <c r="E32" s="33">
        <f>'Work-in-progress (2022)'!D37</f>
        <v>250</v>
      </c>
      <c r="F32" s="33">
        <f>E43</f>
        <v>251.29000000000002</v>
      </c>
      <c r="G32" s="65">
        <f>F43</f>
        <v>251.29000000000002</v>
      </c>
      <c r="H32" s="65">
        <f t="shared" ref="H32:BC32" si="6">G43</f>
        <v>251.29000000000002</v>
      </c>
      <c r="I32" s="65">
        <f t="shared" si="6"/>
        <v>251.29000000000002</v>
      </c>
      <c r="J32" s="65">
        <f>I43</f>
        <v>251.29000000000002</v>
      </c>
      <c r="K32" s="65">
        <f>J43</f>
        <v>251.29000000000002</v>
      </c>
      <c r="L32" s="65">
        <f t="shared" si="6"/>
        <v>251.29000000000002</v>
      </c>
      <c r="M32" s="65">
        <f t="shared" si="6"/>
        <v>251.29000000000002</v>
      </c>
      <c r="N32" s="65">
        <f t="shared" si="6"/>
        <v>251.29000000000002</v>
      </c>
      <c r="O32" s="65">
        <f t="shared" si="6"/>
        <v>251.29000000000002</v>
      </c>
      <c r="P32" s="65">
        <f t="shared" si="6"/>
        <v>251.29000000000002</v>
      </c>
      <c r="Q32" s="65">
        <f t="shared" si="6"/>
        <v>251.29000000000002</v>
      </c>
      <c r="R32" s="65">
        <f t="shared" si="6"/>
        <v>251.29000000000002</v>
      </c>
      <c r="S32" s="65">
        <f t="shared" si="6"/>
        <v>251.29000000000002</v>
      </c>
      <c r="T32" s="65">
        <f t="shared" si="6"/>
        <v>251.29000000000002</v>
      </c>
      <c r="U32" s="65">
        <f t="shared" si="6"/>
        <v>251.29000000000002</v>
      </c>
      <c r="V32" s="65">
        <f t="shared" si="6"/>
        <v>251.29000000000002</v>
      </c>
      <c r="W32" s="65">
        <f t="shared" si="6"/>
        <v>251.29000000000002</v>
      </c>
      <c r="X32" s="65">
        <f t="shared" si="6"/>
        <v>251.29000000000002</v>
      </c>
      <c r="Y32" s="65">
        <f t="shared" si="6"/>
        <v>251.29000000000002</v>
      </c>
      <c r="Z32" s="65">
        <f t="shared" si="6"/>
        <v>251.29000000000002</v>
      </c>
      <c r="AA32" s="65">
        <f t="shared" si="6"/>
        <v>251.29000000000002</v>
      </c>
      <c r="AB32" s="65">
        <f t="shared" si="6"/>
        <v>251.29000000000002</v>
      </c>
      <c r="AC32" s="65">
        <f t="shared" si="6"/>
        <v>251.29000000000002</v>
      </c>
      <c r="AD32" s="65">
        <f t="shared" si="6"/>
        <v>251.29000000000002</v>
      </c>
      <c r="AE32" s="65">
        <f t="shared" si="6"/>
        <v>251.29000000000002</v>
      </c>
      <c r="AF32" s="65">
        <f t="shared" si="6"/>
        <v>251.29000000000002</v>
      </c>
      <c r="AG32" s="65">
        <f t="shared" si="6"/>
        <v>251.29000000000002</v>
      </c>
      <c r="AH32" s="65">
        <f t="shared" si="6"/>
        <v>251.29000000000002</v>
      </c>
      <c r="AI32" s="65">
        <f t="shared" si="6"/>
        <v>251.29000000000002</v>
      </c>
      <c r="AJ32" s="65">
        <f t="shared" si="6"/>
        <v>251.29000000000002</v>
      </c>
      <c r="AK32" s="65">
        <f t="shared" si="6"/>
        <v>251.29000000000002</v>
      </c>
      <c r="AL32" s="65">
        <f t="shared" si="6"/>
        <v>251.29000000000002</v>
      </c>
      <c r="AM32" s="65">
        <f t="shared" si="6"/>
        <v>251.29000000000002</v>
      </c>
      <c r="AN32" s="65">
        <f t="shared" si="6"/>
        <v>251.29000000000002</v>
      </c>
      <c r="AO32" s="65">
        <f t="shared" si="6"/>
        <v>251.29000000000002</v>
      </c>
      <c r="AP32" s="65">
        <f t="shared" si="6"/>
        <v>251.29000000000002</v>
      </c>
      <c r="AQ32" s="65">
        <f t="shared" si="6"/>
        <v>251.29000000000002</v>
      </c>
      <c r="AR32" s="65">
        <f t="shared" si="6"/>
        <v>251.29000000000002</v>
      </c>
      <c r="AS32" s="65">
        <f t="shared" si="6"/>
        <v>251.29000000000002</v>
      </c>
      <c r="AT32" s="65">
        <f t="shared" si="6"/>
        <v>251.29000000000002</v>
      </c>
      <c r="AU32" s="65">
        <f t="shared" si="6"/>
        <v>251.29000000000002</v>
      </c>
      <c r="AV32" s="65">
        <f t="shared" si="6"/>
        <v>251.29000000000002</v>
      </c>
      <c r="AW32" s="65">
        <f t="shared" si="6"/>
        <v>251.29000000000002</v>
      </c>
      <c r="AX32" s="65">
        <f t="shared" si="6"/>
        <v>251.29000000000002</v>
      </c>
      <c r="AY32" s="65">
        <f t="shared" si="6"/>
        <v>251.29000000000002</v>
      </c>
      <c r="AZ32" s="65">
        <f t="shared" si="6"/>
        <v>251.29000000000002</v>
      </c>
      <c r="BA32" s="65">
        <f t="shared" si="6"/>
        <v>251.29000000000002</v>
      </c>
      <c r="BB32" s="65">
        <f t="shared" si="6"/>
        <v>251.29000000000002</v>
      </c>
      <c r="BC32" s="65">
        <f t="shared" si="6"/>
        <v>251.29000000000002</v>
      </c>
      <c r="BD32" s="65">
        <f t="shared" ref="BD32" si="7">BC43</f>
        <v>251.29000000000002</v>
      </c>
      <c r="BE32" s="65">
        <f t="shared" ref="BE32" si="8">BD43</f>
        <v>251.29000000000002</v>
      </c>
      <c r="BF32" s="65">
        <f t="shared" ref="BF32" si="9">BE43</f>
        <v>251.29000000000002</v>
      </c>
      <c r="BG32" s="65">
        <f t="shared" ref="BG32" si="10">BF43</f>
        <v>251.29000000000002</v>
      </c>
      <c r="BH32" s="65">
        <f t="shared" ref="BH32" si="11">BG43</f>
        <v>251.29000000000002</v>
      </c>
      <c r="BI32" s="65">
        <f t="shared" ref="BI32" si="12">BH43</f>
        <v>251.29000000000002</v>
      </c>
      <c r="BJ32" s="65">
        <f t="shared" ref="BJ32" si="13">BI43</f>
        <v>251.29000000000002</v>
      </c>
      <c r="BK32" s="65">
        <f t="shared" ref="BK32" si="14">BJ43</f>
        <v>251.29000000000002</v>
      </c>
      <c r="BL32" s="65">
        <f t="shared" ref="BL32" si="15">BK43</f>
        <v>251.29000000000002</v>
      </c>
      <c r="BM32" s="65">
        <f t="shared" ref="BM32" si="16">BL43</f>
        <v>251.29000000000002</v>
      </c>
      <c r="BN32" s="65">
        <f t="shared" ref="BN32" si="17">BM43</f>
        <v>251.29000000000002</v>
      </c>
      <c r="BO32" s="65">
        <f t="shared" ref="BO32" si="18">BN43</f>
        <v>251.29000000000002</v>
      </c>
      <c r="BP32" s="65">
        <f t="shared" ref="BP32" si="19">BO43</f>
        <v>251.29000000000002</v>
      </c>
      <c r="BQ32" s="65">
        <f t="shared" ref="BQ32" si="20">BP43</f>
        <v>251.29000000000002</v>
      </c>
      <c r="BR32" s="65">
        <f t="shared" ref="BR32" si="21">BQ43</f>
        <v>251.29000000000002</v>
      </c>
      <c r="BS32" s="65">
        <f t="shared" ref="BS32" si="22">BR43</f>
        <v>251.29000000000002</v>
      </c>
      <c r="BT32" s="65">
        <f t="shared" ref="BT32" si="23">BS43</f>
        <v>251.29000000000002</v>
      </c>
      <c r="BU32" s="65">
        <f t="shared" ref="BU32" si="24">BT43</f>
        <v>251.29000000000002</v>
      </c>
      <c r="BV32" s="65">
        <f t="shared" ref="BV32" si="25">BU43</f>
        <v>251.29000000000002</v>
      </c>
      <c r="BW32" s="65">
        <f t="shared" ref="BW32" si="26">BV43</f>
        <v>251.29000000000002</v>
      </c>
      <c r="BX32" s="65">
        <f t="shared" ref="BX32" si="27">BW43</f>
        <v>251.29000000000002</v>
      </c>
      <c r="BY32" s="65">
        <f t="shared" ref="BY32" si="28">BX43</f>
        <v>251.29000000000002</v>
      </c>
      <c r="BZ32" s="65">
        <f t="shared" ref="BZ32" si="29">BY43</f>
        <v>251.29000000000002</v>
      </c>
      <c r="CA32" s="65">
        <f t="shared" ref="CA32" si="30">BZ43</f>
        <v>251.29000000000002</v>
      </c>
      <c r="CB32" s="65">
        <f t="shared" ref="CB32" si="31">CA43</f>
        <v>251.29000000000002</v>
      </c>
      <c r="CC32" s="65">
        <f t="shared" ref="CC32" si="32">CB43</f>
        <v>251.29000000000002</v>
      </c>
      <c r="CD32" s="65">
        <f t="shared" ref="CD32" si="33">CC43</f>
        <v>251.29000000000002</v>
      </c>
      <c r="CE32" s="65">
        <f t="shared" ref="CE32" si="34">CD43</f>
        <v>251.29000000000002</v>
      </c>
      <c r="CF32" s="65">
        <f t="shared" ref="CF32" si="35">CE43</f>
        <v>251.29000000000002</v>
      </c>
      <c r="CG32" s="65">
        <f t="shared" ref="CG32" si="36">CF43</f>
        <v>251.29000000000002</v>
      </c>
      <c r="CH32" s="65">
        <f t="shared" ref="CH32" si="37">CG43</f>
        <v>251.29000000000002</v>
      </c>
      <c r="CI32" s="65">
        <f t="shared" ref="CI32" si="38">CH43</f>
        <v>251.29000000000002</v>
      </c>
      <c r="CJ32" s="65">
        <f t="shared" ref="CJ32" si="39">CI43</f>
        <v>251.29000000000002</v>
      </c>
      <c r="CK32" s="65">
        <f t="shared" ref="CK32" si="40">CJ43</f>
        <v>251.29000000000002</v>
      </c>
      <c r="CL32" s="65">
        <f t="shared" ref="CL32" si="41">CK43</f>
        <v>251.29000000000002</v>
      </c>
      <c r="CM32" s="65">
        <f t="shared" ref="CM32" si="42">CL43</f>
        <v>251.29000000000002</v>
      </c>
      <c r="CN32" s="65">
        <f t="shared" ref="CN32" si="43">CM43</f>
        <v>251.29000000000002</v>
      </c>
      <c r="CO32" s="65">
        <f t="shared" ref="CO32" si="44">CN43</f>
        <v>251.29000000000002</v>
      </c>
      <c r="CP32" s="65">
        <f t="shared" ref="CP32" si="45">CO43</f>
        <v>251.29000000000002</v>
      </c>
      <c r="CQ32" s="65">
        <f t="shared" ref="CQ32" si="46">CP43</f>
        <v>251.29000000000002</v>
      </c>
      <c r="CR32" s="65">
        <f t="shared" ref="CR32" si="47">CQ43</f>
        <v>251.29000000000002</v>
      </c>
      <c r="CS32" s="65">
        <f t="shared" ref="CS32" si="48">CR43</f>
        <v>251.29000000000002</v>
      </c>
      <c r="CT32" s="65">
        <f t="shared" ref="CT32" si="49">CS43</f>
        <v>251.29000000000002</v>
      </c>
      <c r="CU32" s="65">
        <f t="shared" ref="CU32" si="50">CT43</f>
        <v>251.29000000000002</v>
      </c>
      <c r="CV32" s="65">
        <f t="shared" ref="CV32" si="51">CU43</f>
        <v>251.29000000000002</v>
      </c>
      <c r="CW32" s="65">
        <f t="shared" ref="CW32" si="52">CV43</f>
        <v>251.29000000000002</v>
      </c>
      <c r="CX32" s="65">
        <f t="shared" ref="CX32" si="53">CW43</f>
        <v>251.29000000000002</v>
      </c>
      <c r="CY32" s="65">
        <f t="shared" ref="CY32" si="54">CX43</f>
        <v>251.29000000000002</v>
      </c>
      <c r="CZ32" s="65">
        <f t="shared" ref="CZ32" si="55">CY43</f>
        <v>251.29000000000002</v>
      </c>
      <c r="DA32" s="65">
        <f t="shared" ref="DA32" si="56">CZ43</f>
        <v>251.29000000000002</v>
      </c>
    </row>
    <row r="33" spans="1:105" x14ac:dyDescent="0.2">
      <c r="A33" s="30" t="s">
        <v>132</v>
      </c>
      <c r="E33" s="60"/>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row>
    <row r="34" spans="1:105" x14ac:dyDescent="0.2">
      <c r="A34" s="79" t="s">
        <v>157</v>
      </c>
      <c r="E34" s="60">
        <f>'Work-in-progress (2022)'!D39</f>
        <v>10.54</v>
      </c>
      <c r="F34" s="61"/>
      <c r="G34" s="61"/>
      <c r="H34" s="61"/>
      <c r="I34" s="61"/>
      <c r="J34" s="61"/>
      <c r="K34" s="6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row>
    <row r="35" spans="1:105" x14ac:dyDescent="0.2">
      <c r="A35" s="79" t="s">
        <v>7</v>
      </c>
      <c r="E35" s="60">
        <f>'Work-in-progress (2022)'!D40</f>
        <v>0</v>
      </c>
      <c r="F35" s="61"/>
      <c r="G35" s="61"/>
      <c r="H35" s="61"/>
      <c r="I35" s="61"/>
      <c r="J35" s="61"/>
      <c r="K35" s="6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row>
    <row r="36" spans="1:105" x14ac:dyDescent="0.2">
      <c r="A36" s="79" t="s">
        <v>6</v>
      </c>
      <c r="E36" s="60">
        <f>'Work-in-progress (2022)'!D41</f>
        <v>0</v>
      </c>
      <c r="F36" s="61"/>
      <c r="G36" s="61"/>
      <c r="H36" s="61"/>
      <c r="I36" s="61"/>
      <c r="J36" s="61"/>
      <c r="K36" s="6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row>
    <row r="37" spans="1:105" x14ac:dyDescent="0.2">
      <c r="A37" s="66" t="s">
        <v>3</v>
      </c>
      <c r="B37" s="13"/>
      <c r="E37" s="60"/>
      <c r="F37" s="61"/>
      <c r="G37" s="61"/>
      <c r="H37" s="61"/>
      <c r="I37" s="61"/>
      <c r="J37" s="61"/>
      <c r="K37" s="6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row>
    <row r="38" spans="1:105" x14ac:dyDescent="0.2">
      <c r="A38" s="79" t="s">
        <v>312</v>
      </c>
      <c r="E38" s="60">
        <f>'Work-in-progress (2022)'!D43</f>
        <v>1.25</v>
      </c>
      <c r="F38" s="61"/>
      <c r="G38" s="61"/>
      <c r="H38" s="61"/>
      <c r="I38" s="61"/>
      <c r="J38" s="61"/>
      <c r="K38" s="6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row>
    <row r="39" spans="1:105" x14ac:dyDescent="0.2">
      <c r="A39" s="79" t="s">
        <v>105</v>
      </c>
      <c r="E39" s="60">
        <f>'Work-in-progress (2022)'!D44</f>
        <v>8</v>
      </c>
      <c r="F39" s="61"/>
      <c r="G39" s="61"/>
      <c r="H39" s="61"/>
      <c r="I39" s="61"/>
      <c r="J39" s="61"/>
      <c r="K39" s="6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row>
    <row r="40" spans="1:105" x14ac:dyDescent="0.2">
      <c r="A40" s="79" t="s">
        <v>5</v>
      </c>
      <c r="E40" s="60">
        <f>'Work-in-progress (2022)'!D47</f>
        <v>0</v>
      </c>
      <c r="F40" s="61"/>
      <c r="G40" s="61"/>
      <c r="H40" s="61"/>
      <c r="I40" s="61"/>
      <c r="J40" s="61"/>
      <c r="K40" s="6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row>
    <row r="41" spans="1:105" x14ac:dyDescent="0.2">
      <c r="A41" s="79" t="s">
        <v>4</v>
      </c>
      <c r="E41" s="60">
        <f>'Work-in-progress (2022)'!D45</f>
        <v>0</v>
      </c>
      <c r="F41" s="61"/>
      <c r="G41" s="61"/>
      <c r="H41" s="61"/>
      <c r="I41" s="61"/>
      <c r="J41" s="61"/>
      <c r="K41" s="6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row>
    <row r="42" spans="1:105" x14ac:dyDescent="0.2">
      <c r="A42" s="79" t="s">
        <v>6</v>
      </c>
      <c r="E42" s="60">
        <f>'Work-in-progress (2022)'!D46</f>
        <v>0</v>
      </c>
      <c r="F42" s="61"/>
      <c r="G42" s="61"/>
      <c r="H42" s="61"/>
      <c r="I42" s="61"/>
      <c r="J42" s="61"/>
      <c r="K42" s="6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row>
    <row r="43" spans="1:105" x14ac:dyDescent="0.2">
      <c r="A43" t="s">
        <v>1</v>
      </c>
      <c r="E43" s="33">
        <f>E32+SUM(E34:E36)-SUM(E38:E42)</f>
        <v>251.29000000000002</v>
      </c>
      <c r="F43" s="65">
        <f>F32+SUM(F34:F36)-SUM(F38:F42)</f>
        <v>251.29000000000002</v>
      </c>
      <c r="G43" s="65">
        <f t="shared" ref="G43:BR43" si="57">G32+SUM(G34:G36)-SUM(G38:G42)</f>
        <v>251.29000000000002</v>
      </c>
      <c r="H43" s="65">
        <f t="shared" si="57"/>
        <v>251.29000000000002</v>
      </c>
      <c r="I43" s="65">
        <f t="shared" si="57"/>
        <v>251.29000000000002</v>
      </c>
      <c r="J43" s="65">
        <f t="shared" si="57"/>
        <v>251.29000000000002</v>
      </c>
      <c r="K43" s="65">
        <f t="shared" si="57"/>
        <v>251.29000000000002</v>
      </c>
      <c r="L43" s="65">
        <f t="shared" si="57"/>
        <v>251.29000000000002</v>
      </c>
      <c r="M43" s="65">
        <f t="shared" si="57"/>
        <v>251.29000000000002</v>
      </c>
      <c r="N43" s="65">
        <f t="shared" si="57"/>
        <v>251.29000000000002</v>
      </c>
      <c r="O43" s="65">
        <f t="shared" si="57"/>
        <v>251.29000000000002</v>
      </c>
      <c r="P43" s="65">
        <f t="shared" si="57"/>
        <v>251.29000000000002</v>
      </c>
      <c r="Q43" s="65">
        <f t="shared" si="57"/>
        <v>251.29000000000002</v>
      </c>
      <c r="R43" s="65">
        <f t="shared" si="57"/>
        <v>251.29000000000002</v>
      </c>
      <c r="S43" s="65">
        <f t="shared" si="57"/>
        <v>251.29000000000002</v>
      </c>
      <c r="T43" s="65">
        <f t="shared" si="57"/>
        <v>251.29000000000002</v>
      </c>
      <c r="U43" s="65">
        <f t="shared" si="57"/>
        <v>251.29000000000002</v>
      </c>
      <c r="V43" s="65">
        <f t="shared" si="57"/>
        <v>251.29000000000002</v>
      </c>
      <c r="W43" s="65">
        <f t="shared" si="57"/>
        <v>251.29000000000002</v>
      </c>
      <c r="X43" s="65">
        <f t="shared" si="57"/>
        <v>251.29000000000002</v>
      </c>
      <c r="Y43" s="65">
        <f t="shared" si="57"/>
        <v>251.29000000000002</v>
      </c>
      <c r="Z43" s="65">
        <f t="shared" si="57"/>
        <v>251.29000000000002</v>
      </c>
      <c r="AA43" s="65">
        <f t="shared" si="57"/>
        <v>251.29000000000002</v>
      </c>
      <c r="AB43" s="65">
        <f t="shared" si="57"/>
        <v>251.29000000000002</v>
      </c>
      <c r="AC43" s="65">
        <f t="shared" si="57"/>
        <v>251.29000000000002</v>
      </c>
      <c r="AD43" s="65">
        <f t="shared" si="57"/>
        <v>251.29000000000002</v>
      </c>
      <c r="AE43" s="65">
        <f t="shared" si="57"/>
        <v>251.29000000000002</v>
      </c>
      <c r="AF43" s="65">
        <f t="shared" si="57"/>
        <v>251.29000000000002</v>
      </c>
      <c r="AG43" s="65">
        <f t="shared" si="57"/>
        <v>251.29000000000002</v>
      </c>
      <c r="AH43" s="65">
        <f t="shared" si="57"/>
        <v>251.29000000000002</v>
      </c>
      <c r="AI43" s="65">
        <f t="shared" si="57"/>
        <v>251.29000000000002</v>
      </c>
      <c r="AJ43" s="65">
        <f t="shared" si="57"/>
        <v>251.29000000000002</v>
      </c>
      <c r="AK43" s="65">
        <f t="shared" si="57"/>
        <v>251.29000000000002</v>
      </c>
      <c r="AL43" s="65">
        <f t="shared" si="57"/>
        <v>251.29000000000002</v>
      </c>
      <c r="AM43" s="65">
        <f t="shared" si="57"/>
        <v>251.29000000000002</v>
      </c>
      <c r="AN43" s="65">
        <f t="shared" si="57"/>
        <v>251.29000000000002</v>
      </c>
      <c r="AO43" s="65">
        <f t="shared" si="57"/>
        <v>251.29000000000002</v>
      </c>
      <c r="AP43" s="65">
        <f t="shared" si="57"/>
        <v>251.29000000000002</v>
      </c>
      <c r="AQ43" s="65">
        <f t="shared" si="57"/>
        <v>251.29000000000002</v>
      </c>
      <c r="AR43" s="65">
        <f t="shared" si="57"/>
        <v>251.29000000000002</v>
      </c>
      <c r="AS43" s="65">
        <f t="shared" si="57"/>
        <v>251.29000000000002</v>
      </c>
      <c r="AT43" s="65">
        <f t="shared" si="57"/>
        <v>251.29000000000002</v>
      </c>
      <c r="AU43" s="65">
        <f t="shared" si="57"/>
        <v>251.29000000000002</v>
      </c>
      <c r="AV43" s="65">
        <f t="shared" si="57"/>
        <v>251.29000000000002</v>
      </c>
      <c r="AW43" s="65">
        <f t="shared" si="57"/>
        <v>251.29000000000002</v>
      </c>
      <c r="AX43" s="65">
        <f t="shared" si="57"/>
        <v>251.29000000000002</v>
      </c>
      <c r="AY43" s="65">
        <f t="shared" si="57"/>
        <v>251.29000000000002</v>
      </c>
      <c r="AZ43" s="65">
        <f t="shared" si="57"/>
        <v>251.29000000000002</v>
      </c>
      <c r="BA43" s="65">
        <f t="shared" si="57"/>
        <v>251.29000000000002</v>
      </c>
      <c r="BB43" s="65">
        <f t="shared" si="57"/>
        <v>251.29000000000002</v>
      </c>
      <c r="BC43" s="65">
        <f t="shared" si="57"/>
        <v>251.29000000000002</v>
      </c>
      <c r="BD43" s="65">
        <f t="shared" si="57"/>
        <v>251.29000000000002</v>
      </c>
      <c r="BE43" s="65">
        <f t="shared" si="57"/>
        <v>251.29000000000002</v>
      </c>
      <c r="BF43" s="65">
        <f t="shared" si="57"/>
        <v>251.29000000000002</v>
      </c>
      <c r="BG43" s="65">
        <f t="shared" si="57"/>
        <v>251.29000000000002</v>
      </c>
      <c r="BH43" s="65">
        <f t="shared" si="57"/>
        <v>251.29000000000002</v>
      </c>
      <c r="BI43" s="65">
        <f t="shared" si="57"/>
        <v>251.29000000000002</v>
      </c>
      <c r="BJ43" s="65">
        <f t="shared" si="57"/>
        <v>251.29000000000002</v>
      </c>
      <c r="BK43" s="65">
        <f t="shared" si="57"/>
        <v>251.29000000000002</v>
      </c>
      <c r="BL43" s="65">
        <f t="shared" si="57"/>
        <v>251.29000000000002</v>
      </c>
      <c r="BM43" s="65">
        <f t="shared" si="57"/>
        <v>251.29000000000002</v>
      </c>
      <c r="BN43" s="65">
        <f t="shared" si="57"/>
        <v>251.29000000000002</v>
      </c>
      <c r="BO43" s="65">
        <f t="shared" si="57"/>
        <v>251.29000000000002</v>
      </c>
      <c r="BP43" s="65">
        <f t="shared" si="57"/>
        <v>251.29000000000002</v>
      </c>
      <c r="BQ43" s="65">
        <f t="shared" si="57"/>
        <v>251.29000000000002</v>
      </c>
      <c r="BR43" s="65">
        <f t="shared" si="57"/>
        <v>251.29000000000002</v>
      </c>
      <c r="BS43" s="65">
        <f t="shared" ref="BS43:DA43" si="58">BS32+SUM(BS34:BS36)-SUM(BS38:BS42)</f>
        <v>251.29000000000002</v>
      </c>
      <c r="BT43" s="65">
        <f t="shared" si="58"/>
        <v>251.29000000000002</v>
      </c>
      <c r="BU43" s="65">
        <f t="shared" si="58"/>
        <v>251.29000000000002</v>
      </c>
      <c r="BV43" s="65">
        <f t="shared" si="58"/>
        <v>251.29000000000002</v>
      </c>
      <c r="BW43" s="65">
        <f t="shared" si="58"/>
        <v>251.29000000000002</v>
      </c>
      <c r="BX43" s="65">
        <f t="shared" si="58"/>
        <v>251.29000000000002</v>
      </c>
      <c r="BY43" s="65">
        <f t="shared" si="58"/>
        <v>251.29000000000002</v>
      </c>
      <c r="BZ43" s="65">
        <f t="shared" si="58"/>
        <v>251.29000000000002</v>
      </c>
      <c r="CA43" s="65">
        <f t="shared" si="58"/>
        <v>251.29000000000002</v>
      </c>
      <c r="CB43" s="65">
        <f t="shared" si="58"/>
        <v>251.29000000000002</v>
      </c>
      <c r="CC43" s="65">
        <f t="shared" si="58"/>
        <v>251.29000000000002</v>
      </c>
      <c r="CD43" s="65">
        <f t="shared" si="58"/>
        <v>251.29000000000002</v>
      </c>
      <c r="CE43" s="65">
        <f t="shared" si="58"/>
        <v>251.29000000000002</v>
      </c>
      <c r="CF43" s="65">
        <f t="shared" si="58"/>
        <v>251.29000000000002</v>
      </c>
      <c r="CG43" s="65">
        <f t="shared" si="58"/>
        <v>251.29000000000002</v>
      </c>
      <c r="CH43" s="65">
        <f t="shared" si="58"/>
        <v>251.29000000000002</v>
      </c>
      <c r="CI43" s="65">
        <f t="shared" si="58"/>
        <v>251.29000000000002</v>
      </c>
      <c r="CJ43" s="65">
        <f t="shared" si="58"/>
        <v>251.29000000000002</v>
      </c>
      <c r="CK43" s="65">
        <f t="shared" si="58"/>
        <v>251.29000000000002</v>
      </c>
      <c r="CL43" s="65">
        <f t="shared" si="58"/>
        <v>251.29000000000002</v>
      </c>
      <c r="CM43" s="65">
        <f t="shared" si="58"/>
        <v>251.29000000000002</v>
      </c>
      <c r="CN43" s="65">
        <f t="shared" si="58"/>
        <v>251.29000000000002</v>
      </c>
      <c r="CO43" s="65">
        <f t="shared" si="58"/>
        <v>251.29000000000002</v>
      </c>
      <c r="CP43" s="65">
        <f t="shared" si="58"/>
        <v>251.29000000000002</v>
      </c>
      <c r="CQ43" s="65">
        <f t="shared" si="58"/>
        <v>251.29000000000002</v>
      </c>
      <c r="CR43" s="65">
        <f t="shared" si="58"/>
        <v>251.29000000000002</v>
      </c>
      <c r="CS43" s="65">
        <f t="shared" si="58"/>
        <v>251.29000000000002</v>
      </c>
      <c r="CT43" s="65">
        <f t="shared" si="58"/>
        <v>251.29000000000002</v>
      </c>
      <c r="CU43" s="65">
        <f t="shared" si="58"/>
        <v>251.29000000000002</v>
      </c>
      <c r="CV43" s="65">
        <f t="shared" si="58"/>
        <v>251.29000000000002</v>
      </c>
      <c r="CW43" s="65">
        <f t="shared" si="58"/>
        <v>251.29000000000002</v>
      </c>
      <c r="CX43" s="65">
        <f t="shared" si="58"/>
        <v>251.29000000000002</v>
      </c>
      <c r="CY43" s="65">
        <f t="shared" si="58"/>
        <v>251.29000000000002</v>
      </c>
      <c r="CZ43" s="65">
        <f t="shared" si="58"/>
        <v>251.29000000000002</v>
      </c>
      <c r="DA43" s="65">
        <f t="shared" si="58"/>
        <v>251.29000000000002</v>
      </c>
    </row>
    <row r="44" spans="1:105" x14ac:dyDescent="0.2">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row>
    <row r="45" spans="1:105" x14ac:dyDescent="0.2">
      <c r="A45" s="44" t="s">
        <v>155</v>
      </c>
      <c r="C45" s="45">
        <f>D45</f>
        <v>9.2899999999999991</v>
      </c>
      <c r="D45" s="45">
        <f>E45</f>
        <v>9.2899999999999991</v>
      </c>
      <c r="E45" s="45">
        <f>E34-E38</f>
        <v>9.2899999999999991</v>
      </c>
      <c r="F45" s="61">
        <f t="shared" ref="F45:AK45" si="59">(E45/E32)*F32</f>
        <v>9.3379364000000002</v>
      </c>
      <c r="G45" s="61">
        <f t="shared" si="59"/>
        <v>9.3379364000000002</v>
      </c>
      <c r="H45" s="61">
        <f t="shared" si="59"/>
        <v>9.3379364000000002</v>
      </c>
      <c r="I45" s="61">
        <f t="shared" si="59"/>
        <v>9.3379364000000002</v>
      </c>
      <c r="J45" s="61">
        <f t="shared" si="59"/>
        <v>9.3379364000000002</v>
      </c>
      <c r="K45" s="61">
        <f t="shared" si="59"/>
        <v>9.3379364000000002</v>
      </c>
      <c r="L45" s="61">
        <f t="shared" si="59"/>
        <v>9.3379364000000002</v>
      </c>
      <c r="M45" s="61">
        <f t="shared" si="59"/>
        <v>9.3379364000000002</v>
      </c>
      <c r="N45" s="61">
        <f t="shared" si="59"/>
        <v>9.3379364000000002</v>
      </c>
      <c r="O45" s="61">
        <f t="shared" si="59"/>
        <v>9.3379364000000002</v>
      </c>
      <c r="P45" s="61">
        <f t="shared" si="59"/>
        <v>9.3379364000000002</v>
      </c>
      <c r="Q45" s="61">
        <f t="shared" si="59"/>
        <v>9.3379364000000002</v>
      </c>
      <c r="R45" s="61">
        <f t="shared" si="59"/>
        <v>9.3379364000000002</v>
      </c>
      <c r="S45" s="61">
        <f t="shared" si="59"/>
        <v>9.3379364000000002</v>
      </c>
      <c r="T45" s="61">
        <f t="shared" si="59"/>
        <v>9.3379364000000002</v>
      </c>
      <c r="U45" s="61">
        <f t="shared" si="59"/>
        <v>9.3379364000000002</v>
      </c>
      <c r="V45" s="61">
        <f t="shared" si="59"/>
        <v>9.3379364000000002</v>
      </c>
      <c r="W45" s="61">
        <f t="shared" si="59"/>
        <v>9.3379364000000002</v>
      </c>
      <c r="X45" s="61">
        <f t="shared" si="59"/>
        <v>9.3379364000000002</v>
      </c>
      <c r="Y45" s="61">
        <f t="shared" si="59"/>
        <v>9.3379364000000002</v>
      </c>
      <c r="Z45" s="61">
        <f t="shared" si="59"/>
        <v>9.3379364000000002</v>
      </c>
      <c r="AA45" s="61">
        <f t="shared" si="59"/>
        <v>9.3379364000000002</v>
      </c>
      <c r="AB45" s="61">
        <f t="shared" si="59"/>
        <v>9.3379364000000002</v>
      </c>
      <c r="AC45" s="61">
        <f t="shared" si="59"/>
        <v>9.3379364000000002</v>
      </c>
      <c r="AD45" s="61">
        <f t="shared" si="59"/>
        <v>9.3379364000000002</v>
      </c>
      <c r="AE45" s="61">
        <f t="shared" si="59"/>
        <v>9.3379364000000002</v>
      </c>
      <c r="AF45" s="61">
        <f t="shared" si="59"/>
        <v>9.3379364000000002</v>
      </c>
      <c r="AG45" s="61">
        <f t="shared" si="59"/>
        <v>9.3379364000000002</v>
      </c>
      <c r="AH45" s="61">
        <f t="shared" si="59"/>
        <v>9.3379364000000002</v>
      </c>
      <c r="AI45" s="61">
        <f t="shared" si="59"/>
        <v>9.3379364000000002</v>
      </c>
      <c r="AJ45" s="61">
        <f t="shared" si="59"/>
        <v>9.3379364000000002</v>
      </c>
      <c r="AK45" s="61">
        <f t="shared" si="59"/>
        <v>9.3379364000000002</v>
      </c>
      <c r="AL45" s="61">
        <f t="shared" ref="AL45:BQ45" si="60">(AK45/AK32)*AL32</f>
        <v>9.3379364000000002</v>
      </c>
      <c r="AM45" s="61">
        <f t="shared" si="60"/>
        <v>9.3379364000000002</v>
      </c>
      <c r="AN45" s="61">
        <f t="shared" si="60"/>
        <v>9.3379364000000002</v>
      </c>
      <c r="AO45" s="61">
        <f t="shared" si="60"/>
        <v>9.3379364000000002</v>
      </c>
      <c r="AP45" s="61">
        <f t="shared" si="60"/>
        <v>9.3379364000000002</v>
      </c>
      <c r="AQ45" s="61">
        <f t="shared" si="60"/>
        <v>9.3379364000000002</v>
      </c>
      <c r="AR45" s="61">
        <f t="shared" si="60"/>
        <v>9.3379364000000002</v>
      </c>
      <c r="AS45" s="61">
        <f t="shared" si="60"/>
        <v>9.3379364000000002</v>
      </c>
      <c r="AT45" s="61">
        <f t="shared" si="60"/>
        <v>9.3379364000000002</v>
      </c>
      <c r="AU45" s="61">
        <f t="shared" si="60"/>
        <v>9.3379364000000002</v>
      </c>
      <c r="AV45" s="61">
        <f t="shared" si="60"/>
        <v>9.3379364000000002</v>
      </c>
      <c r="AW45" s="61">
        <f t="shared" si="60"/>
        <v>9.3379364000000002</v>
      </c>
      <c r="AX45" s="61">
        <f t="shared" si="60"/>
        <v>9.3379364000000002</v>
      </c>
      <c r="AY45" s="61">
        <f t="shared" si="60"/>
        <v>9.3379364000000002</v>
      </c>
      <c r="AZ45" s="61">
        <f t="shared" si="60"/>
        <v>9.3379364000000002</v>
      </c>
      <c r="BA45" s="61">
        <f t="shared" si="60"/>
        <v>9.3379364000000002</v>
      </c>
      <c r="BB45" s="61">
        <f t="shared" si="60"/>
        <v>9.3379364000000002</v>
      </c>
      <c r="BC45" s="61">
        <f t="shared" si="60"/>
        <v>9.3379364000000002</v>
      </c>
      <c r="BD45" s="61">
        <f t="shared" si="60"/>
        <v>9.3379364000000002</v>
      </c>
      <c r="BE45" s="61">
        <f t="shared" si="60"/>
        <v>9.3379364000000002</v>
      </c>
      <c r="BF45" s="61">
        <f t="shared" si="60"/>
        <v>9.3379364000000002</v>
      </c>
      <c r="BG45" s="61">
        <f t="shared" si="60"/>
        <v>9.3379364000000002</v>
      </c>
      <c r="BH45" s="61">
        <f t="shared" si="60"/>
        <v>9.3379364000000002</v>
      </c>
      <c r="BI45" s="61">
        <f t="shared" si="60"/>
        <v>9.3379364000000002</v>
      </c>
      <c r="BJ45" s="61">
        <f t="shared" si="60"/>
        <v>9.3379364000000002</v>
      </c>
      <c r="BK45" s="61">
        <f t="shared" si="60"/>
        <v>9.3379364000000002</v>
      </c>
      <c r="BL45" s="61">
        <f t="shared" si="60"/>
        <v>9.3379364000000002</v>
      </c>
      <c r="BM45" s="61">
        <f t="shared" si="60"/>
        <v>9.3379364000000002</v>
      </c>
      <c r="BN45" s="61">
        <f t="shared" si="60"/>
        <v>9.3379364000000002</v>
      </c>
      <c r="BO45" s="61">
        <f t="shared" si="60"/>
        <v>9.3379364000000002</v>
      </c>
      <c r="BP45" s="61">
        <f t="shared" si="60"/>
        <v>9.3379364000000002</v>
      </c>
      <c r="BQ45" s="61">
        <f t="shared" si="60"/>
        <v>9.3379364000000002</v>
      </c>
      <c r="BR45" s="61">
        <f t="shared" ref="BR45:DA45" si="61">(BQ45/BQ32)*BR32</f>
        <v>9.3379364000000002</v>
      </c>
      <c r="BS45" s="61">
        <f t="shared" si="61"/>
        <v>9.3379364000000002</v>
      </c>
      <c r="BT45" s="61">
        <f t="shared" si="61"/>
        <v>9.3379364000000002</v>
      </c>
      <c r="BU45" s="61">
        <f t="shared" si="61"/>
        <v>9.3379364000000002</v>
      </c>
      <c r="BV45" s="61">
        <f t="shared" si="61"/>
        <v>9.3379364000000002</v>
      </c>
      <c r="BW45" s="61">
        <f t="shared" si="61"/>
        <v>9.3379364000000002</v>
      </c>
      <c r="BX45" s="61">
        <f t="shared" si="61"/>
        <v>9.3379364000000002</v>
      </c>
      <c r="BY45" s="61">
        <f t="shared" si="61"/>
        <v>9.3379364000000002</v>
      </c>
      <c r="BZ45" s="61">
        <f t="shared" si="61"/>
        <v>9.3379364000000002</v>
      </c>
      <c r="CA45" s="61">
        <f t="shared" si="61"/>
        <v>9.3379364000000002</v>
      </c>
      <c r="CB45" s="61">
        <f t="shared" si="61"/>
        <v>9.3379364000000002</v>
      </c>
      <c r="CC45" s="61">
        <f t="shared" si="61"/>
        <v>9.3379364000000002</v>
      </c>
      <c r="CD45" s="61">
        <f t="shared" si="61"/>
        <v>9.3379364000000002</v>
      </c>
      <c r="CE45" s="61">
        <f t="shared" si="61"/>
        <v>9.3379364000000002</v>
      </c>
      <c r="CF45" s="61">
        <f t="shared" si="61"/>
        <v>9.3379364000000002</v>
      </c>
      <c r="CG45" s="61">
        <f t="shared" si="61"/>
        <v>9.3379364000000002</v>
      </c>
      <c r="CH45" s="61">
        <f t="shared" si="61"/>
        <v>9.3379364000000002</v>
      </c>
      <c r="CI45" s="61">
        <f t="shared" si="61"/>
        <v>9.3379364000000002</v>
      </c>
      <c r="CJ45" s="61">
        <f t="shared" si="61"/>
        <v>9.3379364000000002</v>
      </c>
      <c r="CK45" s="61">
        <f t="shared" si="61"/>
        <v>9.3379364000000002</v>
      </c>
      <c r="CL45" s="61">
        <f t="shared" si="61"/>
        <v>9.3379364000000002</v>
      </c>
      <c r="CM45" s="61">
        <f t="shared" si="61"/>
        <v>9.3379364000000002</v>
      </c>
      <c r="CN45" s="61">
        <f t="shared" si="61"/>
        <v>9.3379364000000002</v>
      </c>
      <c r="CO45" s="61">
        <f t="shared" si="61"/>
        <v>9.3379364000000002</v>
      </c>
      <c r="CP45" s="61">
        <f t="shared" si="61"/>
        <v>9.3379364000000002</v>
      </c>
      <c r="CQ45" s="61">
        <f t="shared" si="61"/>
        <v>9.3379364000000002</v>
      </c>
      <c r="CR45" s="61">
        <f t="shared" si="61"/>
        <v>9.3379364000000002</v>
      </c>
      <c r="CS45" s="61">
        <f t="shared" si="61"/>
        <v>9.3379364000000002</v>
      </c>
      <c r="CT45" s="61">
        <f t="shared" si="61"/>
        <v>9.3379364000000002</v>
      </c>
      <c r="CU45" s="61">
        <f t="shared" si="61"/>
        <v>9.3379364000000002</v>
      </c>
      <c r="CV45" s="61">
        <f t="shared" si="61"/>
        <v>9.3379364000000002</v>
      </c>
      <c r="CW45" s="61">
        <f t="shared" si="61"/>
        <v>9.3379364000000002</v>
      </c>
      <c r="CX45" s="61">
        <f t="shared" si="61"/>
        <v>9.3379364000000002</v>
      </c>
      <c r="CY45" s="61">
        <f t="shared" si="61"/>
        <v>9.3379364000000002</v>
      </c>
      <c r="CZ45" s="61">
        <f t="shared" si="61"/>
        <v>9.3379364000000002</v>
      </c>
      <c r="DA45" s="61">
        <f t="shared" si="61"/>
        <v>9.3379364000000002</v>
      </c>
    </row>
    <row r="46" spans="1:105" x14ac:dyDescent="0.2">
      <c r="A46" s="3"/>
    </row>
    <row r="47" spans="1:105" ht="15.75" x14ac:dyDescent="0.25">
      <c r="A47" s="16" t="s">
        <v>23</v>
      </c>
      <c r="E47" s="68"/>
      <c r="F47" s="67"/>
    </row>
    <row r="48" spans="1:105" x14ac:dyDescent="0.2">
      <c r="C48" s="2">
        <v>2020</v>
      </c>
      <c r="D48" s="2">
        <v>2021</v>
      </c>
      <c r="E48" s="2">
        <v>2022</v>
      </c>
      <c r="F48" s="2">
        <v>2023</v>
      </c>
      <c r="G48" s="2"/>
      <c r="H48" s="2"/>
      <c r="I48" s="2"/>
      <c r="J48" s="2"/>
      <c r="K48" s="2"/>
      <c r="L48" s="2"/>
      <c r="M48" s="2"/>
      <c r="N48" s="2"/>
      <c r="O48" s="2"/>
    </row>
    <row r="49" spans="1:107" x14ac:dyDescent="0.2">
      <c r="A49" s="3" t="s">
        <v>15</v>
      </c>
      <c r="C49" s="35">
        <f>C25/C45</f>
        <v>8.177610333692142</v>
      </c>
      <c r="D49" s="35">
        <f>D25/D45</f>
        <v>8.177610333692142</v>
      </c>
      <c r="E49" s="35">
        <f>E25/E45</f>
        <v>8.177610333692142</v>
      </c>
    </row>
    <row r="50" spans="1:107" x14ac:dyDescent="0.2">
      <c r="A50" s="7" t="s">
        <v>10</v>
      </c>
      <c r="B50" s="7">
        <v>0.02</v>
      </c>
      <c r="C50" s="20">
        <f>D50*1/(1+$B50)</f>
        <v>0.94232233454704439</v>
      </c>
      <c r="D50" s="20">
        <f>E50*1/(1+$B50)</f>
        <v>0.96116878123798533</v>
      </c>
      <c r="E50" s="20">
        <f>F50*1/(1+$B50)</f>
        <v>0.98039215686274506</v>
      </c>
      <c r="F50" s="7">
        <v>1</v>
      </c>
    </row>
    <row r="51" spans="1:107" x14ac:dyDescent="0.2">
      <c r="A51" s="3" t="s">
        <v>24</v>
      </c>
      <c r="C51" s="32">
        <f>C49/C50</f>
        <v>8.6781455069967723</v>
      </c>
      <c r="D51" s="32">
        <f>D49/D50</f>
        <v>8.5079857911733043</v>
      </c>
      <c r="E51" s="32">
        <f>E49/E50</f>
        <v>8.3411625403659855</v>
      </c>
    </row>
    <row r="53" spans="1:107" ht="15.75" x14ac:dyDescent="0.25">
      <c r="A53" s="16" t="s">
        <v>25</v>
      </c>
    </row>
    <row r="54" spans="1:107" x14ac:dyDescent="0.2">
      <c r="F54" s="17" t="s">
        <v>29</v>
      </c>
    </row>
    <row r="55" spans="1:107" x14ac:dyDescent="0.2">
      <c r="A55" s="3" t="s">
        <v>30</v>
      </c>
      <c r="F55" s="32">
        <f>SUM(C51:E51)/3</f>
        <v>8.5090979461786862</v>
      </c>
    </row>
    <row r="56" spans="1:107" x14ac:dyDescent="0.2">
      <c r="A56" s="3"/>
      <c r="F56" s="39"/>
    </row>
    <row r="58" spans="1:107" ht="15.75" x14ac:dyDescent="0.25">
      <c r="A58" s="16" t="s">
        <v>42</v>
      </c>
    </row>
    <row r="59" spans="1:107" x14ac:dyDescent="0.2">
      <c r="A59" s="2"/>
      <c r="C59" s="2">
        <v>2020</v>
      </c>
      <c r="D59" s="2">
        <v>2021</v>
      </c>
      <c r="E59" s="2">
        <v>2022</v>
      </c>
      <c r="F59" s="2">
        <v>2023</v>
      </c>
      <c r="G59" s="2">
        <v>2024</v>
      </c>
      <c r="H59" s="2">
        <v>2025</v>
      </c>
      <c r="I59" s="2">
        <v>2026</v>
      </c>
      <c r="J59" s="2">
        <v>2027</v>
      </c>
      <c r="K59" s="2">
        <v>2028</v>
      </c>
      <c r="L59" s="2">
        <v>2029</v>
      </c>
      <c r="M59" s="2">
        <v>2030</v>
      </c>
      <c r="N59" s="2">
        <v>2031</v>
      </c>
      <c r="O59" s="2">
        <v>2032</v>
      </c>
      <c r="P59" s="2">
        <v>2033</v>
      </c>
      <c r="Q59" s="2">
        <v>2034</v>
      </c>
      <c r="R59" s="2">
        <v>2035</v>
      </c>
      <c r="S59" s="2">
        <v>2036</v>
      </c>
      <c r="T59" s="2">
        <v>2037</v>
      </c>
      <c r="U59" s="2">
        <v>2038</v>
      </c>
      <c r="V59" s="2">
        <v>2039</v>
      </c>
      <c r="W59" s="2">
        <v>2040</v>
      </c>
      <c r="X59" s="2">
        <v>2041</v>
      </c>
      <c r="Y59" s="2">
        <v>2042</v>
      </c>
      <c r="Z59" s="2">
        <v>2043</v>
      </c>
      <c r="AA59" s="2">
        <v>2044</v>
      </c>
      <c r="AB59" s="2">
        <v>2045</v>
      </c>
      <c r="AC59" s="2">
        <v>2046</v>
      </c>
      <c r="AD59" s="2">
        <v>2047</v>
      </c>
      <c r="AE59" s="2">
        <v>2048</v>
      </c>
      <c r="AF59" s="2">
        <v>2049</v>
      </c>
      <c r="AG59" s="2">
        <v>2050</v>
      </c>
      <c r="AH59" s="2">
        <v>2051</v>
      </c>
      <c r="AI59" s="2">
        <v>2052</v>
      </c>
      <c r="AJ59" s="2">
        <v>2053</v>
      </c>
      <c r="AK59" s="2">
        <v>2054</v>
      </c>
      <c r="AL59" s="2">
        <v>2055</v>
      </c>
      <c r="AM59" s="2">
        <v>2056</v>
      </c>
      <c r="AN59" s="2">
        <v>2057</v>
      </c>
      <c r="AO59" s="2">
        <v>2058</v>
      </c>
      <c r="AP59" s="2">
        <v>2059</v>
      </c>
      <c r="AQ59" s="2">
        <v>2060</v>
      </c>
      <c r="AR59" s="2">
        <v>2061</v>
      </c>
      <c r="AS59" s="2">
        <v>2062</v>
      </c>
      <c r="AT59" s="2">
        <v>2063</v>
      </c>
      <c r="AU59" s="2">
        <v>2064</v>
      </c>
      <c r="AV59" s="2">
        <v>2065</v>
      </c>
      <c r="AW59" s="2">
        <v>2066</v>
      </c>
      <c r="AX59" s="2">
        <v>2067</v>
      </c>
      <c r="AY59" s="2">
        <v>2068</v>
      </c>
      <c r="AZ59" s="2">
        <v>2069</v>
      </c>
      <c r="BA59" s="2">
        <v>2070</v>
      </c>
      <c r="BB59" s="2">
        <v>2071</v>
      </c>
      <c r="BC59" s="2">
        <v>2072</v>
      </c>
      <c r="BD59" s="2">
        <v>2073</v>
      </c>
      <c r="BE59" s="2">
        <v>2074</v>
      </c>
      <c r="BF59" s="2">
        <v>2075</v>
      </c>
      <c r="BG59" s="2">
        <v>2076</v>
      </c>
      <c r="BH59" s="2">
        <v>2077</v>
      </c>
      <c r="BI59" s="2">
        <v>2078</v>
      </c>
      <c r="BJ59" s="2">
        <v>2079</v>
      </c>
      <c r="BK59" s="2">
        <v>2080</v>
      </c>
      <c r="BL59" s="2">
        <v>2081</v>
      </c>
      <c r="BM59" s="2">
        <v>2082</v>
      </c>
      <c r="BN59" s="2">
        <v>2083</v>
      </c>
      <c r="BO59" s="2">
        <v>2084</v>
      </c>
      <c r="BP59" s="2">
        <v>2085</v>
      </c>
      <c r="BQ59" s="2">
        <v>2086</v>
      </c>
      <c r="BR59" s="2">
        <v>2087</v>
      </c>
      <c r="BS59" s="2">
        <v>2088</v>
      </c>
      <c r="BT59" s="2">
        <v>2089</v>
      </c>
      <c r="BU59" s="2">
        <v>2090</v>
      </c>
      <c r="BV59" s="2">
        <v>2091</v>
      </c>
      <c r="BW59" s="2">
        <v>2092</v>
      </c>
      <c r="BX59" s="2">
        <v>2093</v>
      </c>
      <c r="BY59" s="2">
        <v>2094</v>
      </c>
      <c r="BZ59" s="2">
        <v>2095</v>
      </c>
      <c r="CA59" s="2">
        <v>2096</v>
      </c>
      <c r="CB59" s="2">
        <v>2097</v>
      </c>
      <c r="CC59" s="2">
        <v>2098</v>
      </c>
      <c r="CD59" s="2">
        <v>2099</v>
      </c>
      <c r="CE59" s="2">
        <v>2100</v>
      </c>
      <c r="CF59" s="2">
        <v>2101</v>
      </c>
      <c r="CG59" s="2">
        <v>2102</v>
      </c>
      <c r="CH59" s="2">
        <v>2103</v>
      </c>
      <c r="CI59" s="2">
        <v>2104</v>
      </c>
      <c r="CJ59" s="2">
        <v>2105</v>
      </c>
      <c r="CK59" s="2">
        <v>2106</v>
      </c>
      <c r="CL59" s="2">
        <v>2107</v>
      </c>
      <c r="CM59" s="2">
        <v>2108</v>
      </c>
      <c r="CN59" s="2">
        <v>2109</v>
      </c>
      <c r="CO59" s="2">
        <v>2110</v>
      </c>
      <c r="CP59" s="2">
        <v>2111</v>
      </c>
      <c r="CQ59" s="2">
        <v>2112</v>
      </c>
      <c r="CR59" s="2">
        <v>2113</v>
      </c>
      <c r="CS59" s="2">
        <v>2114</v>
      </c>
      <c r="CT59" s="2">
        <v>2115</v>
      </c>
      <c r="CU59" s="2">
        <v>2116</v>
      </c>
      <c r="CV59" s="2">
        <v>2117</v>
      </c>
      <c r="CW59" s="2">
        <v>2118</v>
      </c>
      <c r="CX59" s="2">
        <v>2119</v>
      </c>
      <c r="CY59" s="2">
        <v>2120</v>
      </c>
      <c r="CZ59" s="2">
        <v>2121</v>
      </c>
      <c r="DA59" s="2">
        <v>2122</v>
      </c>
      <c r="DB59" s="2"/>
      <c r="DC59" s="2"/>
    </row>
    <row r="60" spans="1:107" x14ac:dyDescent="0.2">
      <c r="A60" s="3" t="s">
        <v>28</v>
      </c>
      <c r="F60" s="35">
        <f>$F55*F45</f>
        <v>79.457415442787195</v>
      </c>
      <c r="G60" s="36">
        <f>$F55*G45</f>
        <v>79.457415442787195</v>
      </c>
      <c r="H60" s="36">
        <f t="shared" ref="H60:BS60" si="62">$F55*H45</f>
        <v>79.457415442787195</v>
      </c>
      <c r="I60" s="36">
        <f t="shared" si="62"/>
        <v>79.457415442787195</v>
      </c>
      <c r="J60" s="36">
        <f t="shared" si="62"/>
        <v>79.457415442787195</v>
      </c>
      <c r="K60" s="36">
        <f t="shared" si="62"/>
        <v>79.457415442787195</v>
      </c>
      <c r="L60" s="36">
        <f t="shared" si="62"/>
        <v>79.457415442787195</v>
      </c>
      <c r="M60" s="36">
        <f t="shared" si="62"/>
        <v>79.457415442787195</v>
      </c>
      <c r="N60" s="36">
        <f t="shared" si="62"/>
        <v>79.457415442787195</v>
      </c>
      <c r="O60" s="36">
        <f t="shared" si="62"/>
        <v>79.457415442787195</v>
      </c>
      <c r="P60" s="36">
        <f t="shared" si="62"/>
        <v>79.457415442787195</v>
      </c>
      <c r="Q60" s="36">
        <f t="shared" si="62"/>
        <v>79.457415442787195</v>
      </c>
      <c r="R60" s="36">
        <f t="shared" si="62"/>
        <v>79.457415442787195</v>
      </c>
      <c r="S60" s="36">
        <f t="shared" si="62"/>
        <v>79.457415442787195</v>
      </c>
      <c r="T60" s="36">
        <f t="shared" si="62"/>
        <v>79.457415442787195</v>
      </c>
      <c r="U60" s="36">
        <f t="shared" si="62"/>
        <v>79.457415442787195</v>
      </c>
      <c r="V60" s="36">
        <f t="shared" si="62"/>
        <v>79.457415442787195</v>
      </c>
      <c r="W60" s="36">
        <f t="shared" si="62"/>
        <v>79.457415442787195</v>
      </c>
      <c r="X60" s="36">
        <f t="shared" si="62"/>
        <v>79.457415442787195</v>
      </c>
      <c r="Y60" s="36">
        <f t="shared" si="62"/>
        <v>79.457415442787195</v>
      </c>
      <c r="Z60" s="36">
        <f t="shared" si="62"/>
        <v>79.457415442787195</v>
      </c>
      <c r="AA60" s="36">
        <f t="shared" si="62"/>
        <v>79.457415442787195</v>
      </c>
      <c r="AB60" s="36">
        <f t="shared" si="62"/>
        <v>79.457415442787195</v>
      </c>
      <c r="AC60" s="36">
        <f t="shared" si="62"/>
        <v>79.457415442787195</v>
      </c>
      <c r="AD60" s="36">
        <f t="shared" si="62"/>
        <v>79.457415442787195</v>
      </c>
      <c r="AE60" s="36">
        <f t="shared" si="62"/>
        <v>79.457415442787195</v>
      </c>
      <c r="AF60" s="36">
        <f t="shared" si="62"/>
        <v>79.457415442787195</v>
      </c>
      <c r="AG60" s="36">
        <f t="shared" si="62"/>
        <v>79.457415442787195</v>
      </c>
      <c r="AH60" s="36">
        <f t="shared" si="62"/>
        <v>79.457415442787195</v>
      </c>
      <c r="AI60" s="36">
        <f t="shared" si="62"/>
        <v>79.457415442787195</v>
      </c>
      <c r="AJ60" s="36">
        <f t="shared" si="62"/>
        <v>79.457415442787195</v>
      </c>
      <c r="AK60" s="36">
        <f t="shared" si="62"/>
        <v>79.457415442787195</v>
      </c>
      <c r="AL60" s="36">
        <f t="shared" si="62"/>
        <v>79.457415442787195</v>
      </c>
      <c r="AM60" s="36">
        <f t="shared" si="62"/>
        <v>79.457415442787195</v>
      </c>
      <c r="AN60" s="36">
        <f t="shared" si="62"/>
        <v>79.457415442787195</v>
      </c>
      <c r="AO60" s="36">
        <f t="shared" si="62"/>
        <v>79.457415442787195</v>
      </c>
      <c r="AP60" s="36">
        <f t="shared" si="62"/>
        <v>79.457415442787195</v>
      </c>
      <c r="AQ60" s="36">
        <f t="shared" si="62"/>
        <v>79.457415442787195</v>
      </c>
      <c r="AR60" s="36">
        <f t="shared" si="62"/>
        <v>79.457415442787195</v>
      </c>
      <c r="AS60" s="36">
        <f t="shared" si="62"/>
        <v>79.457415442787195</v>
      </c>
      <c r="AT60" s="36">
        <f t="shared" si="62"/>
        <v>79.457415442787195</v>
      </c>
      <c r="AU60" s="36">
        <f t="shared" si="62"/>
        <v>79.457415442787195</v>
      </c>
      <c r="AV60" s="36">
        <f t="shared" si="62"/>
        <v>79.457415442787195</v>
      </c>
      <c r="AW60" s="36">
        <f t="shared" si="62"/>
        <v>79.457415442787195</v>
      </c>
      <c r="AX60" s="36">
        <f t="shared" si="62"/>
        <v>79.457415442787195</v>
      </c>
      <c r="AY60" s="36">
        <f t="shared" si="62"/>
        <v>79.457415442787195</v>
      </c>
      <c r="AZ60" s="36">
        <f t="shared" si="62"/>
        <v>79.457415442787195</v>
      </c>
      <c r="BA60" s="36">
        <f t="shared" si="62"/>
        <v>79.457415442787195</v>
      </c>
      <c r="BB60" s="36">
        <f t="shared" si="62"/>
        <v>79.457415442787195</v>
      </c>
      <c r="BC60" s="36">
        <f t="shared" si="62"/>
        <v>79.457415442787195</v>
      </c>
      <c r="BD60" s="36">
        <f t="shared" si="62"/>
        <v>79.457415442787195</v>
      </c>
      <c r="BE60" s="36">
        <f t="shared" si="62"/>
        <v>79.457415442787195</v>
      </c>
      <c r="BF60" s="36">
        <f t="shared" si="62"/>
        <v>79.457415442787195</v>
      </c>
      <c r="BG60" s="36">
        <f t="shared" si="62"/>
        <v>79.457415442787195</v>
      </c>
      <c r="BH60" s="36">
        <f t="shared" si="62"/>
        <v>79.457415442787195</v>
      </c>
      <c r="BI60" s="36">
        <f t="shared" si="62"/>
        <v>79.457415442787195</v>
      </c>
      <c r="BJ60" s="36">
        <f t="shared" si="62"/>
        <v>79.457415442787195</v>
      </c>
      <c r="BK60" s="36">
        <f t="shared" si="62"/>
        <v>79.457415442787195</v>
      </c>
      <c r="BL60" s="36">
        <f t="shared" si="62"/>
        <v>79.457415442787195</v>
      </c>
      <c r="BM60" s="36">
        <f t="shared" si="62"/>
        <v>79.457415442787195</v>
      </c>
      <c r="BN60" s="36">
        <f t="shared" si="62"/>
        <v>79.457415442787195</v>
      </c>
      <c r="BO60" s="36">
        <f t="shared" si="62"/>
        <v>79.457415442787195</v>
      </c>
      <c r="BP60" s="36">
        <f t="shared" si="62"/>
        <v>79.457415442787195</v>
      </c>
      <c r="BQ60" s="36">
        <f t="shared" si="62"/>
        <v>79.457415442787195</v>
      </c>
      <c r="BR60" s="36">
        <f t="shared" si="62"/>
        <v>79.457415442787195</v>
      </c>
      <c r="BS60" s="36">
        <f t="shared" si="62"/>
        <v>79.457415442787195</v>
      </c>
      <c r="BT60" s="36">
        <f t="shared" ref="BT60:DA60" si="63">$F55*BT45</f>
        <v>79.457415442787195</v>
      </c>
      <c r="BU60" s="36">
        <f t="shared" si="63"/>
        <v>79.457415442787195</v>
      </c>
      <c r="BV60" s="36">
        <f t="shared" si="63"/>
        <v>79.457415442787195</v>
      </c>
      <c r="BW60" s="36">
        <f t="shared" si="63"/>
        <v>79.457415442787195</v>
      </c>
      <c r="BX60" s="36">
        <f t="shared" si="63"/>
        <v>79.457415442787195</v>
      </c>
      <c r="BY60" s="36">
        <f t="shared" si="63"/>
        <v>79.457415442787195</v>
      </c>
      <c r="BZ60" s="36">
        <f t="shared" si="63"/>
        <v>79.457415442787195</v>
      </c>
      <c r="CA60" s="36">
        <f t="shared" si="63"/>
        <v>79.457415442787195</v>
      </c>
      <c r="CB60" s="36">
        <f t="shared" si="63"/>
        <v>79.457415442787195</v>
      </c>
      <c r="CC60" s="36">
        <f t="shared" si="63"/>
        <v>79.457415442787195</v>
      </c>
      <c r="CD60" s="36">
        <f t="shared" si="63"/>
        <v>79.457415442787195</v>
      </c>
      <c r="CE60" s="36">
        <f t="shared" si="63"/>
        <v>79.457415442787195</v>
      </c>
      <c r="CF60" s="36">
        <f t="shared" si="63"/>
        <v>79.457415442787195</v>
      </c>
      <c r="CG60" s="36">
        <f t="shared" si="63"/>
        <v>79.457415442787195</v>
      </c>
      <c r="CH60" s="36">
        <f t="shared" si="63"/>
        <v>79.457415442787195</v>
      </c>
      <c r="CI60" s="36">
        <f t="shared" si="63"/>
        <v>79.457415442787195</v>
      </c>
      <c r="CJ60" s="36">
        <f t="shared" si="63"/>
        <v>79.457415442787195</v>
      </c>
      <c r="CK60" s="36">
        <f t="shared" si="63"/>
        <v>79.457415442787195</v>
      </c>
      <c r="CL60" s="36">
        <f t="shared" si="63"/>
        <v>79.457415442787195</v>
      </c>
      <c r="CM60" s="36">
        <f t="shared" si="63"/>
        <v>79.457415442787195</v>
      </c>
      <c r="CN60" s="36">
        <f t="shared" si="63"/>
        <v>79.457415442787195</v>
      </c>
      <c r="CO60" s="36">
        <f t="shared" si="63"/>
        <v>79.457415442787195</v>
      </c>
      <c r="CP60" s="36">
        <f t="shared" si="63"/>
        <v>79.457415442787195</v>
      </c>
      <c r="CQ60" s="36">
        <f t="shared" si="63"/>
        <v>79.457415442787195</v>
      </c>
      <c r="CR60" s="36">
        <f t="shared" si="63"/>
        <v>79.457415442787195</v>
      </c>
      <c r="CS60" s="36">
        <f t="shared" si="63"/>
        <v>79.457415442787195</v>
      </c>
      <c r="CT60" s="36">
        <f t="shared" si="63"/>
        <v>79.457415442787195</v>
      </c>
      <c r="CU60" s="36">
        <f t="shared" si="63"/>
        <v>79.457415442787195</v>
      </c>
      <c r="CV60" s="36">
        <f t="shared" si="63"/>
        <v>79.457415442787195</v>
      </c>
      <c r="CW60" s="36">
        <f t="shared" si="63"/>
        <v>79.457415442787195</v>
      </c>
      <c r="CX60" s="36">
        <f t="shared" si="63"/>
        <v>79.457415442787195</v>
      </c>
      <c r="CY60" s="36">
        <f t="shared" si="63"/>
        <v>79.457415442787195</v>
      </c>
      <c r="CZ60" s="36">
        <f t="shared" si="63"/>
        <v>79.457415442787195</v>
      </c>
      <c r="DA60" s="36">
        <f t="shared" si="63"/>
        <v>79.457415442787195</v>
      </c>
      <c r="DB60" s="6"/>
      <c r="DC60" s="6"/>
    </row>
    <row r="61" spans="1:107" x14ac:dyDescent="0.2">
      <c r="A61" s="19" t="s">
        <v>13</v>
      </c>
      <c r="B61" s="7">
        <v>0.02</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row>
    <row r="62" spans="1:107" x14ac:dyDescent="0.2">
      <c r="A62" s="19" t="s">
        <v>31</v>
      </c>
      <c r="F62" s="7">
        <f>($B61/2+1)</f>
        <v>1.01</v>
      </c>
      <c r="G62" s="18">
        <f t="shared" ref="G62:N62" si="64">($B61+1)*F62</f>
        <v>1.0302</v>
      </c>
      <c r="H62" s="18">
        <f t="shared" si="64"/>
        <v>1.0508040000000001</v>
      </c>
      <c r="I62" s="18">
        <f t="shared" si="64"/>
        <v>1.0718200800000002</v>
      </c>
      <c r="J62" s="18">
        <f>($B61+1)*I62</f>
        <v>1.0932564816000001</v>
      </c>
      <c r="K62" s="18">
        <f>($B61+1)*J62</f>
        <v>1.1151216112320002</v>
      </c>
      <c r="L62" s="18">
        <f t="shared" si="64"/>
        <v>1.1374240434566403</v>
      </c>
      <c r="M62" s="18">
        <f t="shared" si="64"/>
        <v>1.160172524325773</v>
      </c>
      <c r="N62" s="18">
        <f t="shared" si="64"/>
        <v>1.1833759748122885</v>
      </c>
      <c r="O62" s="18">
        <f>($B61+1)*N62</f>
        <v>1.2070434943085342</v>
      </c>
      <c r="P62" s="18">
        <f>($B61+1)*O62</f>
        <v>1.2311843641947049</v>
      </c>
      <c r="Q62" s="18">
        <f t="shared" ref="Q62:BB62" si="65">($B61+1)*P62</f>
        <v>1.255808051478599</v>
      </c>
      <c r="R62" s="18">
        <f t="shared" si="65"/>
        <v>1.280924212508171</v>
      </c>
      <c r="S62" s="18">
        <f t="shared" si="65"/>
        <v>1.3065426967583345</v>
      </c>
      <c r="T62" s="18">
        <f t="shared" si="65"/>
        <v>1.3326735506935012</v>
      </c>
      <c r="U62" s="18">
        <f t="shared" si="65"/>
        <v>1.3593270217073712</v>
      </c>
      <c r="V62" s="18">
        <f t="shared" si="65"/>
        <v>1.3865135621415186</v>
      </c>
      <c r="W62" s="18">
        <f t="shared" si="65"/>
        <v>1.414243833384349</v>
      </c>
      <c r="X62" s="18">
        <f t="shared" si="65"/>
        <v>1.4425287100520361</v>
      </c>
      <c r="Y62" s="18">
        <f t="shared" si="65"/>
        <v>1.4713792842530768</v>
      </c>
      <c r="Z62" s="18">
        <f t="shared" si="65"/>
        <v>1.5008068699381385</v>
      </c>
      <c r="AA62" s="18">
        <f t="shared" si="65"/>
        <v>1.5308230073369014</v>
      </c>
      <c r="AB62" s="18">
        <f t="shared" si="65"/>
        <v>1.5614394674836394</v>
      </c>
      <c r="AC62" s="18">
        <f t="shared" si="65"/>
        <v>1.5926682568333121</v>
      </c>
      <c r="AD62" s="18">
        <f t="shared" si="65"/>
        <v>1.6245216219699785</v>
      </c>
      <c r="AE62" s="18">
        <f t="shared" si="65"/>
        <v>1.657012054409378</v>
      </c>
      <c r="AF62" s="18">
        <f t="shared" si="65"/>
        <v>1.6901522954975656</v>
      </c>
      <c r="AG62" s="18">
        <f t="shared" si="65"/>
        <v>1.7239553414075171</v>
      </c>
      <c r="AH62" s="18">
        <f t="shared" si="65"/>
        <v>1.7584344482356675</v>
      </c>
      <c r="AI62" s="18">
        <f t="shared" si="65"/>
        <v>1.7936031372003809</v>
      </c>
      <c r="AJ62" s="18">
        <f t="shared" si="65"/>
        <v>1.8294751999443886</v>
      </c>
      <c r="AK62" s="18">
        <f t="shared" si="65"/>
        <v>1.8660647039432763</v>
      </c>
      <c r="AL62" s="18">
        <f t="shared" si="65"/>
        <v>1.9033859980221419</v>
      </c>
      <c r="AM62" s="18">
        <f t="shared" si="65"/>
        <v>1.9414537179825848</v>
      </c>
      <c r="AN62" s="18">
        <f t="shared" si="65"/>
        <v>1.9802827923422366</v>
      </c>
      <c r="AO62" s="18">
        <f t="shared" si="65"/>
        <v>2.0198884481890813</v>
      </c>
      <c r="AP62" s="18">
        <f t="shared" si="65"/>
        <v>2.0602862171528629</v>
      </c>
      <c r="AQ62" s="18">
        <f t="shared" si="65"/>
        <v>2.1014919414959201</v>
      </c>
      <c r="AR62" s="18">
        <f t="shared" si="65"/>
        <v>2.1435217803258384</v>
      </c>
      <c r="AS62" s="18">
        <f t="shared" si="65"/>
        <v>2.1863922159323552</v>
      </c>
      <c r="AT62" s="18">
        <f t="shared" si="65"/>
        <v>2.2301200602510023</v>
      </c>
      <c r="AU62" s="18">
        <f t="shared" si="65"/>
        <v>2.2747224614560224</v>
      </c>
      <c r="AV62" s="18">
        <f t="shared" si="65"/>
        <v>2.3202169106851427</v>
      </c>
      <c r="AW62" s="18">
        <f t="shared" si="65"/>
        <v>2.3666212488988454</v>
      </c>
      <c r="AX62" s="18">
        <f t="shared" si="65"/>
        <v>2.4139536738768221</v>
      </c>
      <c r="AY62" s="18">
        <f t="shared" si="65"/>
        <v>2.4622327473543586</v>
      </c>
      <c r="AZ62" s="18">
        <f t="shared" si="65"/>
        <v>2.5114774023014457</v>
      </c>
      <c r="BA62" s="18">
        <f t="shared" si="65"/>
        <v>2.5617069503474745</v>
      </c>
      <c r="BB62" s="18">
        <f t="shared" si="65"/>
        <v>2.612941089354424</v>
      </c>
      <c r="BC62" s="18">
        <f>($B61+1)*BB62</f>
        <v>2.6651999111415128</v>
      </c>
      <c r="BD62" s="18">
        <f t="shared" ref="BD62:CM62" si="66">($B61+1)*BC62</f>
        <v>2.7185039093643431</v>
      </c>
      <c r="BE62" s="18">
        <f t="shared" si="66"/>
        <v>2.7728739875516299</v>
      </c>
      <c r="BF62" s="18">
        <f t="shared" si="66"/>
        <v>2.8283314673026627</v>
      </c>
      <c r="BG62" s="18">
        <f t="shared" si="66"/>
        <v>2.8848980966487159</v>
      </c>
      <c r="BH62" s="18">
        <f t="shared" si="66"/>
        <v>2.9425960585816902</v>
      </c>
      <c r="BI62" s="18">
        <f t="shared" si="66"/>
        <v>3.001447979753324</v>
      </c>
      <c r="BJ62" s="18">
        <f t="shared" si="66"/>
        <v>3.0614769393483905</v>
      </c>
      <c r="BK62" s="18">
        <f t="shared" si="66"/>
        <v>3.1227064781353584</v>
      </c>
      <c r="BL62" s="18">
        <f t="shared" si="66"/>
        <v>3.1851606076980654</v>
      </c>
      <c r="BM62" s="18">
        <f t="shared" si="66"/>
        <v>3.2488638198520268</v>
      </c>
      <c r="BN62" s="18">
        <f t="shared" si="66"/>
        <v>3.3138410962490674</v>
      </c>
      <c r="BO62" s="18">
        <f t="shared" si="66"/>
        <v>3.3801179181740486</v>
      </c>
      <c r="BP62" s="18">
        <f t="shared" si="66"/>
        <v>3.4477202765375297</v>
      </c>
      <c r="BQ62" s="18">
        <f t="shared" si="66"/>
        <v>3.5166746820682802</v>
      </c>
      <c r="BR62" s="18">
        <f t="shared" si="66"/>
        <v>3.5870081757096459</v>
      </c>
      <c r="BS62" s="18">
        <f t="shared" si="66"/>
        <v>3.6587483392238389</v>
      </c>
      <c r="BT62" s="18">
        <f t="shared" si="66"/>
        <v>3.7319233060083157</v>
      </c>
      <c r="BU62" s="18">
        <f t="shared" si="66"/>
        <v>3.8065617721284819</v>
      </c>
      <c r="BV62" s="18">
        <f t="shared" si="66"/>
        <v>3.8826930075710515</v>
      </c>
      <c r="BW62" s="18">
        <f t="shared" si="66"/>
        <v>3.9603468677224725</v>
      </c>
      <c r="BX62" s="18">
        <f t="shared" si="66"/>
        <v>4.0395538050769222</v>
      </c>
      <c r="BY62" s="18">
        <f t="shared" si="66"/>
        <v>4.1203448811784611</v>
      </c>
      <c r="BZ62" s="18">
        <f t="shared" si="66"/>
        <v>4.2027517788020301</v>
      </c>
      <c r="CA62" s="18">
        <f t="shared" si="66"/>
        <v>4.2868068143780711</v>
      </c>
      <c r="CB62" s="18">
        <f t="shared" si="66"/>
        <v>4.3725429506656326</v>
      </c>
      <c r="CC62" s="18">
        <f t="shared" si="66"/>
        <v>4.4599938096789451</v>
      </c>
      <c r="CD62" s="18">
        <f t="shared" si="66"/>
        <v>4.5491936858725239</v>
      </c>
      <c r="CE62" s="18">
        <f t="shared" si="66"/>
        <v>4.6401775595899748</v>
      </c>
      <c r="CF62" s="18">
        <f t="shared" si="66"/>
        <v>4.7329811107817745</v>
      </c>
      <c r="CG62" s="18">
        <f t="shared" si="66"/>
        <v>4.82764073299741</v>
      </c>
      <c r="CH62" s="18">
        <f t="shared" si="66"/>
        <v>4.9241935476573584</v>
      </c>
      <c r="CI62" s="18">
        <f t="shared" si="66"/>
        <v>5.0226774186105052</v>
      </c>
      <c r="CJ62" s="18">
        <f t="shared" si="66"/>
        <v>5.123130966982715</v>
      </c>
      <c r="CK62" s="18">
        <f t="shared" si="66"/>
        <v>5.2255935863223693</v>
      </c>
      <c r="CL62" s="18">
        <f t="shared" si="66"/>
        <v>5.3301054580488163</v>
      </c>
      <c r="CM62" s="18">
        <f t="shared" si="66"/>
        <v>5.4367075672097931</v>
      </c>
      <c r="CN62" s="18">
        <f>($B61+1)*CM62</f>
        <v>5.545441718553989</v>
      </c>
      <c r="CO62" s="18">
        <f t="shared" ref="CO62" si="67">($B61+1)*CN62</f>
        <v>5.6563505529250691</v>
      </c>
      <c r="CP62" s="18">
        <f t="shared" ref="CP62" si="68">($B61+1)*CO62</f>
        <v>5.7694775639835703</v>
      </c>
      <c r="CQ62" s="18">
        <f t="shared" ref="CQ62" si="69">($B61+1)*CP62</f>
        <v>5.8848671152632415</v>
      </c>
      <c r="CR62" s="18">
        <f t="shared" ref="CR62" si="70">($B61+1)*CQ62</f>
        <v>6.0025644575685062</v>
      </c>
      <c r="CS62" s="18">
        <f t="shared" ref="CS62" si="71">($B61+1)*CR62</f>
        <v>6.1226157467198767</v>
      </c>
      <c r="CT62" s="18">
        <f t="shared" ref="CT62" si="72">($B61+1)*CS62</f>
        <v>6.2450680616542744</v>
      </c>
      <c r="CU62" s="18">
        <f t="shared" ref="CU62" si="73">($B61+1)*CT62</f>
        <v>6.36996942288736</v>
      </c>
      <c r="CV62" s="18">
        <f t="shared" ref="CV62" si="74">($B61+1)*CU62</f>
        <v>6.4973688113451074</v>
      </c>
      <c r="CW62" s="18">
        <f t="shared" ref="CW62" si="75">($B61+1)*CV62</f>
        <v>6.6273161875720099</v>
      </c>
      <c r="CX62" s="18">
        <f t="shared" ref="CX62" si="76">($B61+1)*CW62</f>
        <v>6.7598625113234503</v>
      </c>
      <c r="CY62" s="18">
        <f t="shared" ref="CY62" si="77">($B61+1)*CX62</f>
        <v>6.8950597615499198</v>
      </c>
      <c r="CZ62" s="18">
        <f t="shared" ref="CZ62" si="78">($B61+1)*CY62</f>
        <v>7.0329609567809186</v>
      </c>
      <c r="DA62" s="18">
        <f t="shared" ref="DA62" si="79">($B61+1)*CZ62</f>
        <v>7.173620175916537</v>
      </c>
      <c r="DB62" s="6"/>
      <c r="DC62" s="6"/>
    </row>
    <row r="63" spans="1:107" x14ac:dyDescent="0.2">
      <c r="A63" s="3" t="s">
        <v>27</v>
      </c>
      <c r="F63" s="35">
        <f t="shared" ref="F63:N63" si="80">F60/F62</f>
        <v>78.670708359195245</v>
      </c>
      <c r="G63" s="36">
        <f t="shared" si="80"/>
        <v>77.128145450191411</v>
      </c>
      <c r="H63" s="36">
        <f t="shared" si="80"/>
        <v>75.615828872736671</v>
      </c>
      <c r="I63" s="36">
        <f t="shared" si="80"/>
        <v>74.13316556150653</v>
      </c>
      <c r="J63" s="36">
        <f t="shared" si="80"/>
        <v>72.679574079908377</v>
      </c>
      <c r="K63" s="36">
        <f t="shared" si="80"/>
        <v>71.254484392067027</v>
      </c>
      <c r="L63" s="36">
        <f t="shared" si="80"/>
        <v>69.857337639281397</v>
      </c>
      <c r="M63" s="36">
        <f t="shared" si="80"/>
        <v>68.48758592086412</v>
      </c>
      <c r="N63" s="36">
        <f t="shared" si="80"/>
        <v>67.144692079278542</v>
      </c>
      <c r="O63" s="36">
        <f>O60/O62</f>
        <v>65.828129489488774</v>
      </c>
      <c r="P63" s="36">
        <f>P60/P62</f>
        <v>64.537381852439978</v>
      </c>
      <c r="Q63" s="36">
        <f t="shared" ref="Q63:BC63" si="81">Q60/Q62</f>
        <v>63.271942992588208</v>
      </c>
      <c r="R63" s="36">
        <f t="shared" si="81"/>
        <v>62.031316659400204</v>
      </c>
      <c r="S63" s="36">
        <f t="shared" si="81"/>
        <v>60.815016332745294</v>
      </c>
      <c r="T63" s="36">
        <f t="shared" si="81"/>
        <v>59.622565032103225</v>
      </c>
      <c r="U63" s="36">
        <f t="shared" si="81"/>
        <v>58.453495129512973</v>
      </c>
      <c r="V63" s="36">
        <f t="shared" si="81"/>
        <v>57.307348166189193</v>
      </c>
      <c r="W63" s="36">
        <f t="shared" si="81"/>
        <v>56.183674672734497</v>
      </c>
      <c r="X63" s="36">
        <f t="shared" si="81"/>
        <v>55.082033992876951</v>
      </c>
      <c r="Y63" s="36">
        <f t="shared" si="81"/>
        <v>54.001994110663681</v>
      </c>
      <c r="Z63" s="36">
        <f t="shared" si="81"/>
        <v>52.943131481042819</v>
      </c>
      <c r="AA63" s="36">
        <f t="shared" si="81"/>
        <v>51.905030863767465</v>
      </c>
      <c r="AB63" s="36">
        <f t="shared" si="81"/>
        <v>50.887285160556338</v>
      </c>
      <c r="AC63" s="36">
        <f t="shared" si="81"/>
        <v>49.889495255447393</v>
      </c>
      <c r="AD63" s="36">
        <f t="shared" si="81"/>
        <v>48.911269858281756</v>
      </c>
      <c r="AE63" s="36">
        <f t="shared" si="81"/>
        <v>47.952225351256622</v>
      </c>
      <c r="AF63" s="36">
        <f t="shared" si="81"/>
        <v>47.011985638486884</v>
      </c>
      <c r="AG63" s="36">
        <f t="shared" si="81"/>
        <v>46.090181998516549</v>
      </c>
      <c r="AH63" s="36">
        <f t="shared" si="81"/>
        <v>45.186452939722102</v>
      </c>
      <c r="AI63" s="36">
        <f t="shared" si="81"/>
        <v>44.300444058551079</v>
      </c>
      <c r="AJ63" s="36">
        <f t="shared" si="81"/>
        <v>43.431807900540278</v>
      </c>
      <c r="AK63" s="36">
        <f t="shared" si="81"/>
        <v>42.580203824059097</v>
      </c>
      <c r="AL63" s="36">
        <f t="shared" si="81"/>
        <v>41.745297866724599</v>
      </c>
      <c r="AM63" s="36">
        <f t="shared" si="81"/>
        <v>40.92676261443588</v>
      </c>
      <c r="AN63" s="36">
        <f t="shared" si="81"/>
        <v>40.124277072976355</v>
      </c>
      <c r="AO63" s="36">
        <f t="shared" si="81"/>
        <v>39.337526542133681</v>
      </c>
      <c r="AP63" s="36">
        <f t="shared" si="81"/>
        <v>38.566202492287921</v>
      </c>
      <c r="AQ63" s="36">
        <f t="shared" si="81"/>
        <v>37.810002443419535</v>
      </c>
      <c r="AR63" s="36">
        <f t="shared" si="81"/>
        <v>37.068629846489742</v>
      </c>
      <c r="AS63" s="36">
        <f t="shared" si="81"/>
        <v>36.341793967146799</v>
      </c>
      <c r="AT63" s="36">
        <f t="shared" si="81"/>
        <v>35.629209771712553</v>
      </c>
      <c r="AU63" s="36">
        <f t="shared" si="81"/>
        <v>34.930597815404461</v>
      </c>
      <c r="AV63" s="36">
        <f t="shared" si="81"/>
        <v>34.245684132749474</v>
      </c>
      <c r="AW63" s="36">
        <f t="shared" si="81"/>
        <v>33.574200130146544</v>
      </c>
      <c r="AX63" s="36">
        <f t="shared" si="81"/>
        <v>32.915882480535828</v>
      </c>
      <c r="AY63" s="36">
        <f t="shared" si="81"/>
        <v>32.270473020133167</v>
      </c>
      <c r="AZ63" s="36">
        <f t="shared" si="81"/>
        <v>31.637718647189381</v>
      </c>
      <c r="BA63" s="36">
        <f t="shared" si="81"/>
        <v>31.017371222734688</v>
      </c>
      <c r="BB63" s="36">
        <f t="shared" si="81"/>
        <v>30.409187473269302</v>
      </c>
      <c r="BC63" s="36">
        <f t="shared" si="81"/>
        <v>29.812928895362056</v>
      </c>
      <c r="BD63" s="36">
        <f t="shared" ref="BD63:CN63" si="82">BD60/BD62</f>
        <v>29.228361662119664</v>
      </c>
      <c r="BE63" s="36">
        <f t="shared" si="82"/>
        <v>28.655256531489865</v>
      </c>
      <c r="BF63" s="36">
        <f t="shared" si="82"/>
        <v>28.093388756362611</v>
      </c>
      <c r="BG63" s="36">
        <f t="shared" si="82"/>
        <v>27.542537996433936</v>
      </c>
      <c r="BH63" s="36">
        <f t="shared" si="82"/>
        <v>27.002488231797976</v>
      </c>
      <c r="BI63" s="36">
        <f t="shared" si="82"/>
        <v>26.473027678233308</v>
      </c>
      <c r="BJ63" s="36">
        <f t="shared" si="82"/>
        <v>25.953948704150303</v>
      </c>
      <c r="BK63" s="36">
        <f t="shared" si="82"/>
        <v>25.445047749166964</v>
      </c>
      <c r="BL63" s="36">
        <f t="shared" si="82"/>
        <v>24.946125244281337</v>
      </c>
      <c r="BM63" s="36">
        <f t="shared" si="82"/>
        <v>24.456985533609153</v>
      </c>
      <c r="BN63" s="36">
        <f t="shared" si="82"/>
        <v>23.977436797656033</v>
      </c>
      <c r="BO63" s="36">
        <f t="shared" si="82"/>
        <v>23.507290978094151</v>
      </c>
      <c r="BP63" s="36">
        <f t="shared" si="82"/>
        <v>23.046363704013871</v>
      </c>
      <c r="BQ63" s="36">
        <f t="shared" si="82"/>
        <v>22.594474219621443</v>
      </c>
      <c r="BR63" s="36">
        <f t="shared" si="82"/>
        <v>22.151445313354355</v>
      </c>
      <c r="BS63" s="36">
        <f t="shared" si="82"/>
        <v>21.717103248386625</v>
      </c>
      <c r="BT63" s="36">
        <f t="shared" si="82"/>
        <v>21.291277694496689</v>
      </c>
      <c r="BU63" s="36">
        <f t="shared" si="82"/>
        <v>20.873801661271266</v>
      </c>
      <c r="BV63" s="36">
        <f t="shared" si="82"/>
        <v>20.464511432618888</v>
      </c>
      <c r="BW63" s="36">
        <f t="shared" si="82"/>
        <v>20.063246502567537</v>
      </c>
      <c r="BX63" s="36">
        <f t="shared" si="82"/>
        <v>19.669849512321115</v>
      </c>
      <c r="BY63" s="36">
        <f t="shared" si="82"/>
        <v>19.28416618855011</v>
      </c>
      <c r="BZ63" s="36">
        <f t="shared" si="82"/>
        <v>18.906045282892265</v>
      </c>
      <c r="CA63" s="36">
        <f t="shared" si="82"/>
        <v>18.535338512639473</v>
      </c>
      <c r="CB63" s="36">
        <f t="shared" si="82"/>
        <v>18.171900502587718</v>
      </c>
      <c r="CC63" s="36">
        <f t="shared" si="82"/>
        <v>17.815588728027176</v>
      </c>
      <c r="CD63" s="36">
        <f t="shared" si="82"/>
        <v>17.466263458850172</v>
      </c>
      <c r="CE63" s="36">
        <f t="shared" si="82"/>
        <v>17.12378770475507</v>
      </c>
      <c r="CF63" s="36">
        <f t="shared" si="82"/>
        <v>16.788027161524578</v>
      </c>
      <c r="CG63" s="36">
        <f t="shared" si="82"/>
        <v>16.458850158357428</v>
      </c>
      <c r="CH63" s="36">
        <f t="shared" si="82"/>
        <v>16.136127606232773</v>
      </c>
      <c r="CI63" s="36">
        <f t="shared" si="82"/>
        <v>15.819732947287033</v>
      </c>
      <c r="CJ63" s="36">
        <f t="shared" si="82"/>
        <v>15.509542105183368</v>
      </c>
      <c r="CK63" s="36">
        <f t="shared" si="82"/>
        <v>15.205433436454282</v>
      </c>
      <c r="CL63" s="36">
        <f t="shared" si="82"/>
        <v>14.907287682798316</v>
      </c>
      <c r="CM63" s="36">
        <f t="shared" si="82"/>
        <v>14.614987924312073</v>
      </c>
      <c r="CN63" s="36">
        <f t="shared" si="82"/>
        <v>14.328419533639288</v>
      </c>
      <c r="CO63" s="36">
        <f t="shared" ref="CO63:DA63" si="83">CO60/CO62</f>
        <v>14.047470131018908</v>
      </c>
      <c r="CP63" s="36">
        <f t="shared" si="83"/>
        <v>13.772029540214616</v>
      </c>
      <c r="CQ63" s="36">
        <f t="shared" si="83"/>
        <v>13.501989745308448</v>
      </c>
      <c r="CR63" s="36">
        <f t="shared" si="83"/>
        <v>13.237244848341616</v>
      </c>
      <c r="CS63" s="36">
        <f t="shared" si="83"/>
        <v>12.977691027785896</v>
      </c>
      <c r="CT63" s="36">
        <f t="shared" si="83"/>
        <v>12.723226497829311</v>
      </c>
      <c r="CU63" s="36">
        <f t="shared" si="83"/>
        <v>12.473751468460108</v>
      </c>
      <c r="CV63" s="36">
        <f t="shared" si="83"/>
        <v>12.229168106333439</v>
      </c>
      <c r="CW63" s="36">
        <f t="shared" si="83"/>
        <v>11.989380496405332</v>
      </c>
      <c r="CX63" s="36">
        <f t="shared" si="83"/>
        <v>11.754294604318952</v>
      </c>
      <c r="CY63" s="36">
        <f t="shared" si="83"/>
        <v>11.523818239528383</v>
      </c>
      <c r="CZ63" s="36">
        <f t="shared" si="83"/>
        <v>11.297861019145474</v>
      </c>
      <c r="DA63" s="36">
        <f t="shared" si="83"/>
        <v>11.076334332495563</v>
      </c>
      <c r="DB63" s="6"/>
      <c r="DC63" s="6"/>
    </row>
    <row r="64" spans="1:107" x14ac:dyDescent="0.2">
      <c r="A64" s="3"/>
      <c r="F64" s="6"/>
      <c r="G64" s="6"/>
      <c r="H64" s="6"/>
      <c r="I64" s="6"/>
      <c r="J64" s="6"/>
      <c r="K64" s="6"/>
      <c r="L64" s="6"/>
      <c r="M64" s="6"/>
      <c r="N64" s="6"/>
      <c r="O64" s="6"/>
    </row>
    <row r="65" spans="1:15" ht="15.75" x14ac:dyDescent="0.25">
      <c r="A65" s="16" t="s">
        <v>32</v>
      </c>
      <c r="F65" s="6"/>
      <c r="G65" s="6"/>
      <c r="H65" s="6"/>
      <c r="I65" s="6"/>
      <c r="J65" s="6"/>
      <c r="K65" s="6"/>
      <c r="L65" s="6"/>
      <c r="M65" s="6"/>
      <c r="N65" s="6"/>
      <c r="O65" s="6"/>
    </row>
    <row r="66" spans="1:15" x14ac:dyDescent="0.2">
      <c r="A66" s="3"/>
      <c r="F66" s="2">
        <v>2023</v>
      </c>
      <c r="G66" s="6"/>
      <c r="H66" s="6"/>
      <c r="I66" s="6"/>
      <c r="J66" s="6"/>
      <c r="K66" s="6"/>
      <c r="L66" s="6"/>
      <c r="M66" s="6"/>
      <c r="N66" s="6"/>
      <c r="O66" s="6"/>
    </row>
    <row r="67" spans="1:15" x14ac:dyDescent="0.2">
      <c r="A67" s="2" t="s">
        <v>36</v>
      </c>
      <c r="F67" s="37">
        <f>SUM(F63:DA63)</f>
        <v>3458.3894096941754</v>
      </c>
    </row>
    <row r="68" spans="1:15" x14ac:dyDescent="0.2">
      <c r="A68" s="2"/>
      <c r="F68" s="9"/>
    </row>
    <row r="69" spans="1:15" ht="15.75" x14ac:dyDescent="0.25">
      <c r="A69" s="21" t="s">
        <v>34</v>
      </c>
      <c r="F69" s="9"/>
    </row>
    <row r="70" spans="1:15" s="13" customFormat="1" ht="15.75" x14ac:dyDescent="0.25">
      <c r="A70" s="21"/>
      <c r="F70" s="22"/>
    </row>
    <row r="71" spans="1:15" s="13" customFormat="1" x14ac:dyDescent="0.2">
      <c r="A71" s="23"/>
      <c r="F71" s="22"/>
    </row>
    <row r="72" spans="1:15" s="13" customFormat="1" ht="15.75" x14ac:dyDescent="0.25">
      <c r="A72" s="21"/>
      <c r="F72" s="22"/>
    </row>
    <row r="74" spans="1:15" x14ac:dyDescent="0.2">
      <c r="A74" s="3"/>
      <c r="B74" s="4"/>
      <c r="D74" s="3"/>
    </row>
    <row r="75" spans="1:15" x14ac:dyDescent="0.2">
      <c r="A75" s="3"/>
      <c r="D75" s="4"/>
    </row>
  </sheetData>
  <sheetProtection algorithmName="SHA-512" hashValue="a9YtPqtR/Bx0ShmBV8M2RfwUsqkrDZ6NoPlHC4Eow+9q40hXICGAJbigIabU3yNJcXgnaDUCPZew5MlFO4V08A==" saltValue="wk312wwCRLh3h9dmeZfT6g==" spinCount="100000" sheet="1" formatCells="0" formatColumns="0" formatRows="0" insertColumns="0" insertRows="0" insertHyperlinks="0" deleteColumns="0" deleteRows="0" sort="0" autoFilter="0" pivotTables="0"/>
  <pageMargins left="0.7" right="0.7" top="0.75" bottom="0.75" header="0.3" footer="0.3"/>
  <pageSetup paperSize="9" orientation="portrait" r:id="rId1"/>
  <headerFooter>
    <oddFooter>&amp;C_x000D_&amp;1#&amp;"Calibri"&amp;10&amp;K0000FF Restricted Use - À usage restreint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7F2BD-F0C2-424F-9878-236F857112D9}">
  <sheetPr>
    <tabColor rgb="FF92D050"/>
  </sheetPr>
  <dimension ref="A1:DB115"/>
  <sheetViews>
    <sheetView topLeftCell="A85" zoomScale="92" zoomScaleNormal="92" workbookViewId="0">
      <selection activeCell="A103" sqref="A103"/>
    </sheetView>
  </sheetViews>
  <sheetFormatPr defaultRowHeight="12.75" x14ac:dyDescent="0.2"/>
  <cols>
    <col min="1" max="1" width="55.5703125" customWidth="1"/>
    <col min="2" max="2" width="6.42578125" customWidth="1"/>
    <col min="3" max="3" width="10.140625" customWidth="1"/>
    <col min="4" max="4" width="12.140625" customWidth="1"/>
    <col min="5" max="9" width="9.5703125" customWidth="1"/>
    <col min="10" max="10" width="9.42578125" customWidth="1"/>
    <col min="11" max="12" width="9.5703125" customWidth="1"/>
    <col min="13" max="13" width="9.42578125" customWidth="1"/>
    <col min="14" max="16" width="9.5703125" customWidth="1"/>
  </cols>
  <sheetData>
    <row r="1" spans="1:7" ht="15.75" x14ac:dyDescent="0.25">
      <c r="A1" s="15" t="s">
        <v>151</v>
      </c>
      <c r="E1" s="13"/>
    </row>
    <row r="2" spans="1:7" ht="15.75" x14ac:dyDescent="0.25">
      <c r="A2" s="15" t="s">
        <v>40</v>
      </c>
      <c r="E2" s="13"/>
    </row>
    <row r="3" spans="1:7" x14ac:dyDescent="0.2">
      <c r="E3" s="13"/>
    </row>
    <row r="4" spans="1:7" ht="15.75" x14ac:dyDescent="0.25">
      <c r="A4" s="16" t="s">
        <v>311</v>
      </c>
      <c r="B4" s="14"/>
      <c r="E4" s="14"/>
    </row>
    <row r="5" spans="1:7" x14ac:dyDescent="0.2">
      <c r="C5" s="2">
        <v>2020</v>
      </c>
      <c r="D5" s="2">
        <v>2021</v>
      </c>
      <c r="E5" s="2">
        <v>2022</v>
      </c>
      <c r="F5" s="2">
        <v>2023</v>
      </c>
    </row>
    <row r="6" spans="1:7" x14ac:dyDescent="0.2">
      <c r="A6" s="141" t="s">
        <v>295</v>
      </c>
      <c r="C6" s="11">
        <f>'Underlying asset 3 Year 1'!C6</f>
        <v>104.62</v>
      </c>
      <c r="D6" s="11">
        <f>'Underlying asset 3 Year 1'!D6</f>
        <v>104.62</v>
      </c>
      <c r="E6" s="11">
        <f>'Underlying asset 3 Year 1'!E6</f>
        <v>104.62</v>
      </c>
      <c r="F6" s="11">
        <f>'Work-in-progress (2023)'!D67</f>
        <v>108.62835000000001</v>
      </c>
      <c r="G6" s="13"/>
    </row>
    <row r="7" spans="1:7" x14ac:dyDescent="0.2">
      <c r="A7" s="185" t="s">
        <v>73</v>
      </c>
      <c r="C7" s="11">
        <f>'Underlying asset 3 Year 1'!C7</f>
        <v>0</v>
      </c>
      <c r="D7" s="11">
        <f>'Underlying asset 3 Year 1'!D7</f>
        <v>0</v>
      </c>
      <c r="E7" s="11">
        <f>'Underlying asset 3 Year 1'!E7</f>
        <v>0</v>
      </c>
      <c r="F7" s="11">
        <v>0</v>
      </c>
    </row>
    <row r="8" spans="1:7" x14ac:dyDescent="0.2">
      <c r="A8" s="185" t="s">
        <v>74</v>
      </c>
      <c r="C8" s="11">
        <f>'Underlying asset 3 Year 1'!C8</f>
        <v>1</v>
      </c>
      <c r="D8" s="11">
        <f>'Underlying asset 3 Year 1'!D8</f>
        <v>1</v>
      </c>
      <c r="E8" s="11">
        <f>'Underlying asset 3 Year 1'!E8</f>
        <v>1</v>
      </c>
      <c r="F8" s="11">
        <v>1</v>
      </c>
    </row>
    <row r="9" spans="1:7" x14ac:dyDescent="0.2">
      <c r="A9" s="141" t="s">
        <v>294</v>
      </c>
      <c r="C9" s="33">
        <f t="shared" ref="C9:E9" si="0">C6-C7+C8</f>
        <v>105.62</v>
      </c>
      <c r="D9" s="33">
        <f t="shared" si="0"/>
        <v>105.62</v>
      </c>
      <c r="E9" s="33">
        <f t="shared" si="0"/>
        <v>105.62</v>
      </c>
      <c r="F9" s="33">
        <f>F6-F7+F8</f>
        <v>109.62835000000001</v>
      </c>
    </row>
    <row r="10" spans="1:7" x14ac:dyDescent="0.2">
      <c r="A10" s="141" t="s">
        <v>300</v>
      </c>
      <c r="C10" s="33">
        <f t="shared" ref="C10:E10" si="1">C11+C12+C13-C14</f>
        <v>20.999999999999996</v>
      </c>
      <c r="D10" s="33">
        <f t="shared" si="1"/>
        <v>20.999999999999996</v>
      </c>
      <c r="E10" s="33">
        <f t="shared" si="1"/>
        <v>20.999999999999996</v>
      </c>
      <c r="F10" s="33">
        <f>F11+F12+F13-F14</f>
        <v>29.75</v>
      </c>
    </row>
    <row r="11" spans="1:7" x14ac:dyDescent="0.2">
      <c r="A11" s="185" t="s">
        <v>286</v>
      </c>
      <c r="C11" s="11">
        <f>'Underlying asset 3 Year 1'!C11</f>
        <v>7.9999999999999991</v>
      </c>
      <c r="D11" s="11">
        <f>'Underlying asset 3 Year 1'!D11</f>
        <v>7.9999999999999991</v>
      </c>
      <c r="E11" s="11">
        <f>'Underlying asset 3 Year 1'!E11</f>
        <v>7.9999999999999991</v>
      </c>
      <c r="F11" s="11">
        <f>'Work-in-progress (2023)'!D26*'Work-in-progress (2023)'!D44/3</f>
        <v>11.5</v>
      </c>
      <c r="G11" s="13"/>
    </row>
    <row r="12" spans="1:7" x14ac:dyDescent="0.2">
      <c r="A12" s="185" t="s">
        <v>344</v>
      </c>
      <c r="C12" s="11">
        <f>'Underlying asset 3 Year 1'!C12</f>
        <v>11.999999999999998</v>
      </c>
      <c r="D12" s="11">
        <f>'Underlying asset 3 Year 1'!D12</f>
        <v>11.999999999999998</v>
      </c>
      <c r="E12" s="11">
        <f>'Underlying asset 3 Year 1'!E12</f>
        <v>11.999999999999998</v>
      </c>
      <c r="F12" s="11">
        <f>F11*1.5</f>
        <v>17.25</v>
      </c>
    </row>
    <row r="13" spans="1:7" x14ac:dyDescent="0.2">
      <c r="A13" s="185" t="s">
        <v>80</v>
      </c>
      <c r="C13" s="11">
        <f>'Underlying asset 3 Year 1'!C13</f>
        <v>2</v>
      </c>
      <c r="D13" s="11">
        <f>'Underlying asset 3 Year 1'!D13</f>
        <v>2</v>
      </c>
      <c r="E13" s="11">
        <f>'Underlying asset 3 Year 1'!E13</f>
        <v>2</v>
      </c>
      <c r="F13" s="10">
        <v>2</v>
      </c>
    </row>
    <row r="14" spans="1:7" x14ac:dyDescent="0.2">
      <c r="A14" s="185" t="s">
        <v>301</v>
      </c>
      <c r="C14" s="11">
        <f>'Underlying asset 3 Year 1'!C14</f>
        <v>1</v>
      </c>
      <c r="D14" s="11">
        <f>'Underlying asset 3 Year 1'!D14</f>
        <v>1</v>
      </c>
      <c r="E14" s="11">
        <f>'Underlying asset 3 Year 1'!E14</f>
        <v>1</v>
      </c>
      <c r="F14" s="10">
        <v>1</v>
      </c>
    </row>
    <row r="15" spans="1:7" x14ac:dyDescent="0.2">
      <c r="A15" s="141" t="s">
        <v>302</v>
      </c>
      <c r="C15" s="33">
        <f t="shared" ref="C15:E15" si="2">C9-C10</f>
        <v>84.62</v>
      </c>
      <c r="D15" s="33">
        <f t="shared" si="2"/>
        <v>84.62</v>
      </c>
      <c r="E15" s="33">
        <f t="shared" si="2"/>
        <v>84.62</v>
      </c>
      <c r="F15" s="33">
        <f>F9-F10</f>
        <v>79.878350000000012</v>
      </c>
    </row>
    <row r="16" spans="1:7" x14ac:dyDescent="0.2">
      <c r="A16" s="185" t="s">
        <v>303</v>
      </c>
      <c r="C16" s="11">
        <f>'Underlying asset 3 Year 1'!C16</f>
        <v>0</v>
      </c>
      <c r="D16" s="11">
        <f>'Underlying asset 3 Year 1'!D16</f>
        <v>0</v>
      </c>
      <c r="E16" s="11">
        <f>'Underlying asset 3 Year 1'!E16</f>
        <v>0</v>
      </c>
      <c r="F16" s="11">
        <v>0</v>
      </c>
    </row>
    <row r="17" spans="1:106" x14ac:dyDescent="0.2">
      <c r="A17" s="185" t="s">
        <v>304</v>
      </c>
      <c r="C17" s="11">
        <f>'Underlying asset 3 Year 1'!C17</f>
        <v>0</v>
      </c>
      <c r="D17" s="11">
        <f>'Underlying asset 3 Year 1'!D17</f>
        <v>0</v>
      </c>
      <c r="E17" s="11">
        <f>'Underlying asset 3 Year 1'!E17</f>
        <v>0</v>
      </c>
      <c r="F17" s="11">
        <v>0</v>
      </c>
    </row>
    <row r="18" spans="1:106" x14ac:dyDescent="0.2">
      <c r="A18" s="185" t="s">
        <v>305</v>
      </c>
      <c r="B18" s="3"/>
      <c r="C18" s="11">
        <f>'Underlying asset 3 Year 1'!C18</f>
        <v>1</v>
      </c>
      <c r="D18" s="11">
        <f>'Underlying asset 3 Year 1'!D18</f>
        <v>1</v>
      </c>
      <c r="E18" s="11">
        <f>'Underlying asset 3 Year 1'!E18</f>
        <v>1</v>
      </c>
      <c r="F18" s="11">
        <v>1</v>
      </c>
    </row>
    <row r="19" spans="1:106" x14ac:dyDescent="0.2">
      <c r="A19" s="185" t="s">
        <v>306</v>
      </c>
      <c r="B19" s="3"/>
      <c r="C19" s="11">
        <f>'Underlying asset 3 Year 1'!C19</f>
        <v>0</v>
      </c>
      <c r="D19" s="11">
        <f>'Underlying asset 3 Year 1'!D19</f>
        <v>0</v>
      </c>
      <c r="E19" s="11">
        <f>'Underlying asset 3 Year 1'!E19</f>
        <v>0</v>
      </c>
      <c r="F19" s="11">
        <v>0</v>
      </c>
    </row>
    <row r="20" spans="1:106" x14ac:dyDescent="0.2">
      <c r="A20" s="141" t="s">
        <v>307</v>
      </c>
      <c r="C20" s="33">
        <f>C15-C16+C17-C18+C19</f>
        <v>83.62</v>
      </c>
      <c r="D20" s="33">
        <f t="shared" ref="D20:E20" si="3">D15-D16+D17-D18+D19</f>
        <v>83.62</v>
      </c>
      <c r="E20" s="33">
        <f t="shared" si="3"/>
        <v>83.62</v>
      </c>
      <c r="F20" s="33">
        <f>F15-F16+F17-F18+F19</f>
        <v>78.878350000000012</v>
      </c>
    </row>
    <row r="21" spans="1:106" x14ac:dyDescent="0.2">
      <c r="A21" s="141" t="s">
        <v>345</v>
      </c>
      <c r="C21" s="8"/>
      <c r="D21" s="8"/>
      <c r="E21" s="8"/>
      <c r="F21" s="8"/>
    </row>
    <row r="22" spans="1:106" x14ac:dyDescent="0.2">
      <c r="A22" s="185" t="s">
        <v>153</v>
      </c>
      <c r="B22" s="3"/>
      <c r="C22" s="11">
        <v>90</v>
      </c>
      <c r="D22" s="11">
        <v>90</v>
      </c>
      <c r="E22" s="11">
        <v>90</v>
      </c>
      <c r="F22" s="11">
        <v>95</v>
      </c>
      <c r="G22" s="2"/>
    </row>
    <row r="23" spans="1:106" x14ac:dyDescent="0.2">
      <c r="A23" s="185" t="s">
        <v>9</v>
      </c>
      <c r="C23" s="11">
        <v>2.25</v>
      </c>
      <c r="D23" s="11">
        <v>2.25</v>
      </c>
      <c r="E23" s="11">
        <v>2.25</v>
      </c>
      <c r="F23" s="11">
        <v>2.375</v>
      </c>
    </row>
    <row r="24" spans="1:106" x14ac:dyDescent="0.2">
      <c r="A24" s="185" t="s">
        <v>56</v>
      </c>
      <c r="B24" s="3"/>
      <c r="C24" s="33">
        <f>C22*$H24</f>
        <v>5.3999999999999995</v>
      </c>
      <c r="D24" s="33">
        <f>D22*$H24</f>
        <v>5.3999999999999995</v>
      </c>
      <c r="E24" s="33">
        <f>E22*$H24</f>
        <v>5.3999999999999995</v>
      </c>
      <c r="F24" s="33">
        <f>F22*$H24</f>
        <v>5.7</v>
      </c>
      <c r="G24" s="3"/>
      <c r="H24" s="7">
        <v>0.06</v>
      </c>
      <c r="I24" s="19" t="s">
        <v>35</v>
      </c>
      <c r="J24" s="7"/>
      <c r="K24" s="7"/>
    </row>
    <row r="25" spans="1:106" x14ac:dyDescent="0.2">
      <c r="A25" s="3" t="s">
        <v>39</v>
      </c>
      <c r="C25" s="34">
        <f>C20-C23-C24</f>
        <v>75.97</v>
      </c>
      <c r="D25" s="34">
        <f t="shared" ref="D25:F25" si="4">D20-D23-D24</f>
        <v>75.97</v>
      </c>
      <c r="E25" s="34">
        <f t="shared" si="4"/>
        <v>75.97</v>
      </c>
      <c r="F25" s="34">
        <f t="shared" si="4"/>
        <v>70.803350000000009</v>
      </c>
    </row>
    <row r="26" spans="1:106" x14ac:dyDescent="0.2">
      <c r="A26" s="3" t="s">
        <v>339</v>
      </c>
    </row>
    <row r="27" spans="1:106" x14ac:dyDescent="0.2">
      <c r="A27" s="3" t="s">
        <v>340</v>
      </c>
    </row>
    <row r="28" spans="1:106" ht="15.75" x14ac:dyDescent="0.25">
      <c r="A28" s="16" t="s">
        <v>127</v>
      </c>
    </row>
    <row r="29" spans="1:106" x14ac:dyDescent="0.2">
      <c r="A29" s="19" t="s">
        <v>101</v>
      </c>
      <c r="B29" s="7">
        <v>100</v>
      </c>
    </row>
    <row r="30" spans="1:106" x14ac:dyDescent="0.2">
      <c r="A30" s="44" t="s">
        <v>177</v>
      </c>
      <c r="G30" s="2" t="s">
        <v>20</v>
      </c>
    </row>
    <row r="31" spans="1:106" x14ac:dyDescent="0.2">
      <c r="B31" s="2"/>
      <c r="C31" s="2">
        <v>2020</v>
      </c>
      <c r="D31" s="2">
        <v>2021</v>
      </c>
      <c r="E31" s="2">
        <v>2022</v>
      </c>
      <c r="F31" s="2">
        <v>2023</v>
      </c>
      <c r="G31" s="2">
        <v>2024</v>
      </c>
      <c r="H31" s="2">
        <v>2025</v>
      </c>
      <c r="I31" s="2">
        <v>2026</v>
      </c>
      <c r="J31" s="2">
        <v>2027</v>
      </c>
      <c r="K31" s="2">
        <v>2028</v>
      </c>
      <c r="L31" s="2">
        <v>2029</v>
      </c>
      <c r="M31" s="2">
        <v>2030</v>
      </c>
      <c r="N31" s="2">
        <v>2031</v>
      </c>
      <c r="O31" s="2">
        <v>2032</v>
      </c>
      <c r="P31" s="2">
        <v>2033</v>
      </c>
      <c r="Q31" s="2">
        <v>2034</v>
      </c>
      <c r="R31" s="2">
        <v>2035</v>
      </c>
      <c r="S31" s="2">
        <v>2036</v>
      </c>
      <c r="T31" s="2">
        <v>2037</v>
      </c>
      <c r="U31" s="2">
        <v>2038</v>
      </c>
      <c r="V31" s="2">
        <v>2039</v>
      </c>
      <c r="W31" s="2">
        <v>2040</v>
      </c>
      <c r="X31" s="2">
        <v>2041</v>
      </c>
      <c r="Y31" s="2">
        <v>2042</v>
      </c>
      <c r="Z31" s="2">
        <v>2043</v>
      </c>
      <c r="AA31" s="2">
        <v>2044</v>
      </c>
      <c r="AB31" s="2">
        <v>2045</v>
      </c>
      <c r="AC31" s="2">
        <v>2046</v>
      </c>
      <c r="AD31" s="2">
        <v>2047</v>
      </c>
      <c r="AE31" s="2">
        <v>2048</v>
      </c>
      <c r="AF31" s="2">
        <v>2049</v>
      </c>
      <c r="AG31" s="2">
        <v>2050</v>
      </c>
      <c r="AH31" s="2">
        <v>2051</v>
      </c>
      <c r="AI31" s="2">
        <v>2052</v>
      </c>
      <c r="AJ31" s="2">
        <v>2053</v>
      </c>
      <c r="AK31" s="2">
        <v>2054</v>
      </c>
      <c r="AL31" s="2">
        <v>2055</v>
      </c>
      <c r="AM31" s="2">
        <v>2056</v>
      </c>
      <c r="AN31" s="2">
        <v>2057</v>
      </c>
      <c r="AO31" s="2">
        <v>2058</v>
      </c>
      <c r="AP31" s="2">
        <v>2059</v>
      </c>
      <c r="AQ31" s="2">
        <v>2060</v>
      </c>
      <c r="AR31" s="2">
        <v>2061</v>
      </c>
      <c r="AS31" s="2">
        <v>2062</v>
      </c>
      <c r="AT31" s="2">
        <v>2063</v>
      </c>
      <c r="AU31" s="2">
        <v>2064</v>
      </c>
      <c r="AV31" s="2">
        <v>2065</v>
      </c>
      <c r="AW31" s="2">
        <v>2066</v>
      </c>
      <c r="AX31" s="2">
        <v>2067</v>
      </c>
      <c r="AY31" s="2">
        <v>2068</v>
      </c>
      <c r="AZ31" s="2">
        <v>2069</v>
      </c>
      <c r="BA31" s="2">
        <v>2070</v>
      </c>
      <c r="BB31" s="2">
        <v>2071</v>
      </c>
      <c r="BC31" s="2">
        <v>2072</v>
      </c>
      <c r="BD31" s="2">
        <v>2073</v>
      </c>
      <c r="BE31" s="2">
        <v>2074</v>
      </c>
      <c r="BF31" s="2">
        <v>2075</v>
      </c>
      <c r="BG31" s="2">
        <v>2076</v>
      </c>
      <c r="BH31" s="2">
        <v>2077</v>
      </c>
      <c r="BI31" s="2">
        <v>2078</v>
      </c>
      <c r="BJ31" s="2">
        <v>2079</v>
      </c>
      <c r="BK31" s="2">
        <v>2080</v>
      </c>
      <c r="BL31" s="2">
        <v>2081</v>
      </c>
      <c r="BM31" s="2">
        <v>2082</v>
      </c>
      <c r="BN31" s="2">
        <v>2083</v>
      </c>
      <c r="BO31" s="2">
        <v>2084</v>
      </c>
      <c r="BP31" s="2">
        <v>2085</v>
      </c>
      <c r="BQ31" s="2">
        <v>2086</v>
      </c>
      <c r="BR31" s="2">
        <v>2087</v>
      </c>
      <c r="BS31" s="2">
        <v>2088</v>
      </c>
      <c r="BT31" s="2">
        <v>2089</v>
      </c>
      <c r="BU31" s="2">
        <v>2090</v>
      </c>
      <c r="BV31" s="2">
        <v>2091</v>
      </c>
      <c r="BW31" s="2">
        <v>2092</v>
      </c>
      <c r="BX31" s="2">
        <v>2093</v>
      </c>
      <c r="BY31" s="2">
        <v>2094</v>
      </c>
      <c r="BZ31" s="2">
        <v>2095</v>
      </c>
      <c r="CA31" s="2">
        <v>2096</v>
      </c>
      <c r="CB31" s="2">
        <v>2097</v>
      </c>
      <c r="CC31" s="2">
        <v>2098</v>
      </c>
      <c r="CD31" s="2">
        <v>2099</v>
      </c>
      <c r="CE31" s="2">
        <v>2100</v>
      </c>
      <c r="CF31" s="2">
        <v>2101</v>
      </c>
      <c r="CG31" s="2">
        <v>2102</v>
      </c>
      <c r="CH31" s="2">
        <v>2103</v>
      </c>
      <c r="CI31" s="2">
        <v>2104</v>
      </c>
      <c r="CJ31" s="2">
        <v>2105</v>
      </c>
      <c r="CK31" s="2">
        <v>2106</v>
      </c>
      <c r="CL31" s="2">
        <v>2107</v>
      </c>
      <c r="CM31" s="2">
        <v>2108</v>
      </c>
      <c r="CN31" s="2">
        <v>2109</v>
      </c>
      <c r="CO31" s="2">
        <v>2110</v>
      </c>
      <c r="CP31" s="2">
        <v>2111</v>
      </c>
      <c r="CQ31" s="2">
        <v>2112</v>
      </c>
      <c r="CR31" s="2">
        <v>2113</v>
      </c>
      <c r="CS31" s="2">
        <v>2114</v>
      </c>
      <c r="CT31" s="2">
        <v>2115</v>
      </c>
      <c r="CU31" s="2">
        <v>2116</v>
      </c>
      <c r="CV31" s="2">
        <v>2117</v>
      </c>
      <c r="CW31" s="2">
        <v>2118</v>
      </c>
      <c r="CX31" s="2">
        <v>2119</v>
      </c>
      <c r="CY31" s="2">
        <v>2120</v>
      </c>
      <c r="CZ31" s="2">
        <v>2121</v>
      </c>
      <c r="DA31" s="2">
        <v>2122</v>
      </c>
      <c r="DB31" s="2">
        <v>2123</v>
      </c>
    </row>
    <row r="32" spans="1:106" s="70" customFormat="1" x14ac:dyDescent="0.2">
      <c r="A32" s="69" t="s">
        <v>0</v>
      </c>
      <c r="E32" s="71">
        <f>'Underlying asset 3 Year 1'!E32</f>
        <v>250</v>
      </c>
      <c r="F32" s="71">
        <f>E43</f>
        <v>251.29000000000002</v>
      </c>
      <c r="G32" s="71">
        <f>F43</f>
        <v>247.32945000000004</v>
      </c>
      <c r="H32" s="72">
        <f>G43</f>
        <v>247.32945000000004</v>
      </c>
      <c r="I32" s="72">
        <f t="shared" ref="I32:BD32" si="5">H43</f>
        <v>247.32945000000004</v>
      </c>
      <c r="J32" s="72">
        <f t="shared" si="5"/>
        <v>247.32945000000004</v>
      </c>
      <c r="K32" s="72">
        <f t="shared" si="5"/>
        <v>247.32945000000004</v>
      </c>
      <c r="L32" s="72">
        <f t="shared" si="5"/>
        <v>247.32945000000004</v>
      </c>
      <c r="M32" s="72">
        <f t="shared" si="5"/>
        <v>247.32945000000004</v>
      </c>
      <c r="N32" s="72">
        <f t="shared" si="5"/>
        <v>247.32945000000004</v>
      </c>
      <c r="O32" s="72">
        <f t="shared" si="5"/>
        <v>247.32945000000004</v>
      </c>
      <c r="P32" s="72">
        <f t="shared" si="5"/>
        <v>247.32945000000004</v>
      </c>
      <c r="Q32" s="72">
        <f t="shared" si="5"/>
        <v>247.32945000000004</v>
      </c>
      <c r="R32" s="72">
        <f t="shared" si="5"/>
        <v>247.32945000000004</v>
      </c>
      <c r="S32" s="72">
        <f t="shared" si="5"/>
        <v>247.32945000000004</v>
      </c>
      <c r="T32" s="72">
        <f t="shared" si="5"/>
        <v>247.32945000000004</v>
      </c>
      <c r="U32" s="72">
        <f t="shared" si="5"/>
        <v>247.32945000000004</v>
      </c>
      <c r="V32" s="72">
        <f t="shared" si="5"/>
        <v>247.32945000000004</v>
      </c>
      <c r="W32" s="72">
        <f t="shared" si="5"/>
        <v>247.32945000000004</v>
      </c>
      <c r="X32" s="72">
        <f t="shared" si="5"/>
        <v>247.32945000000004</v>
      </c>
      <c r="Y32" s="72">
        <f t="shared" si="5"/>
        <v>247.32945000000004</v>
      </c>
      <c r="Z32" s="72">
        <f t="shared" si="5"/>
        <v>247.32945000000004</v>
      </c>
      <c r="AA32" s="72">
        <f t="shared" si="5"/>
        <v>247.32945000000004</v>
      </c>
      <c r="AB32" s="72">
        <f t="shared" si="5"/>
        <v>247.32945000000004</v>
      </c>
      <c r="AC32" s="72">
        <f t="shared" si="5"/>
        <v>247.32945000000004</v>
      </c>
      <c r="AD32" s="72">
        <f t="shared" si="5"/>
        <v>247.32945000000004</v>
      </c>
      <c r="AE32" s="72">
        <f t="shared" si="5"/>
        <v>247.32945000000004</v>
      </c>
      <c r="AF32" s="72">
        <f t="shared" si="5"/>
        <v>247.32945000000004</v>
      </c>
      <c r="AG32" s="72">
        <f t="shared" si="5"/>
        <v>247.32945000000004</v>
      </c>
      <c r="AH32" s="72">
        <f t="shared" si="5"/>
        <v>247.32945000000004</v>
      </c>
      <c r="AI32" s="72">
        <f t="shared" si="5"/>
        <v>247.32945000000004</v>
      </c>
      <c r="AJ32" s="72">
        <f t="shared" si="5"/>
        <v>247.32945000000004</v>
      </c>
      <c r="AK32" s="72">
        <f t="shared" si="5"/>
        <v>247.32945000000004</v>
      </c>
      <c r="AL32" s="72">
        <f t="shared" si="5"/>
        <v>247.32945000000004</v>
      </c>
      <c r="AM32" s="72">
        <f t="shared" si="5"/>
        <v>247.32945000000004</v>
      </c>
      <c r="AN32" s="72">
        <f t="shared" si="5"/>
        <v>247.32945000000004</v>
      </c>
      <c r="AO32" s="72">
        <f t="shared" si="5"/>
        <v>247.32945000000004</v>
      </c>
      <c r="AP32" s="72">
        <f t="shared" si="5"/>
        <v>247.32945000000004</v>
      </c>
      <c r="AQ32" s="72">
        <f t="shared" si="5"/>
        <v>247.32945000000004</v>
      </c>
      <c r="AR32" s="72">
        <f t="shared" si="5"/>
        <v>247.32945000000004</v>
      </c>
      <c r="AS32" s="72">
        <f t="shared" si="5"/>
        <v>247.32945000000004</v>
      </c>
      <c r="AT32" s="72">
        <f t="shared" si="5"/>
        <v>247.32945000000004</v>
      </c>
      <c r="AU32" s="72">
        <f t="shared" si="5"/>
        <v>247.32945000000004</v>
      </c>
      <c r="AV32" s="72">
        <f t="shared" si="5"/>
        <v>247.32945000000004</v>
      </c>
      <c r="AW32" s="72">
        <f t="shared" si="5"/>
        <v>247.32945000000004</v>
      </c>
      <c r="AX32" s="72">
        <f t="shared" si="5"/>
        <v>247.32945000000004</v>
      </c>
      <c r="AY32" s="72">
        <f t="shared" si="5"/>
        <v>247.32945000000004</v>
      </c>
      <c r="AZ32" s="72">
        <f t="shared" si="5"/>
        <v>247.32945000000004</v>
      </c>
      <c r="BA32" s="72">
        <f t="shared" si="5"/>
        <v>247.32945000000004</v>
      </c>
      <c r="BB32" s="72">
        <f t="shared" si="5"/>
        <v>247.32945000000004</v>
      </c>
      <c r="BC32" s="72">
        <f t="shared" si="5"/>
        <v>247.32945000000004</v>
      </c>
      <c r="BD32" s="72">
        <f t="shared" si="5"/>
        <v>247.32945000000004</v>
      </c>
      <c r="BE32" s="72">
        <f t="shared" ref="BE32" si="6">BD43</f>
        <v>247.32945000000004</v>
      </c>
      <c r="BF32" s="72">
        <f t="shared" ref="BF32" si="7">BE43</f>
        <v>247.32945000000004</v>
      </c>
      <c r="BG32" s="72">
        <f t="shared" ref="BG32" si="8">BF43</f>
        <v>247.32945000000004</v>
      </c>
      <c r="BH32" s="72">
        <f t="shared" ref="BH32" si="9">BG43</f>
        <v>247.32945000000004</v>
      </c>
      <c r="BI32" s="72">
        <f t="shared" ref="BI32" si="10">BH43</f>
        <v>247.32945000000004</v>
      </c>
      <c r="BJ32" s="72">
        <f t="shared" ref="BJ32" si="11">BI43</f>
        <v>247.32945000000004</v>
      </c>
      <c r="BK32" s="72">
        <f t="shared" ref="BK32" si="12">BJ43</f>
        <v>247.32945000000004</v>
      </c>
      <c r="BL32" s="72">
        <f t="shared" ref="BL32" si="13">BK43</f>
        <v>247.32945000000004</v>
      </c>
      <c r="BM32" s="72">
        <f t="shared" ref="BM32" si="14">BL43</f>
        <v>247.32945000000004</v>
      </c>
      <c r="BN32" s="72">
        <f t="shared" ref="BN32" si="15">BM43</f>
        <v>247.32945000000004</v>
      </c>
      <c r="BO32" s="72">
        <f t="shared" ref="BO32" si="16">BN43</f>
        <v>247.32945000000004</v>
      </c>
      <c r="BP32" s="72">
        <f t="shared" ref="BP32" si="17">BO43</f>
        <v>247.32945000000004</v>
      </c>
      <c r="BQ32" s="72">
        <f t="shared" ref="BQ32" si="18">BP43</f>
        <v>247.32945000000004</v>
      </c>
      <c r="BR32" s="72">
        <f t="shared" ref="BR32" si="19">BQ43</f>
        <v>247.32945000000004</v>
      </c>
      <c r="BS32" s="72">
        <f t="shared" ref="BS32" si="20">BR43</f>
        <v>247.32945000000004</v>
      </c>
      <c r="BT32" s="72">
        <f t="shared" ref="BT32" si="21">BS43</f>
        <v>247.32945000000004</v>
      </c>
      <c r="BU32" s="72">
        <f t="shared" ref="BU32" si="22">BT43</f>
        <v>247.32945000000004</v>
      </c>
      <c r="BV32" s="72">
        <f t="shared" ref="BV32" si="23">BU43</f>
        <v>247.32945000000004</v>
      </c>
      <c r="BW32" s="72">
        <f t="shared" ref="BW32" si="24">BV43</f>
        <v>247.32945000000004</v>
      </c>
      <c r="BX32" s="72">
        <f t="shared" ref="BX32" si="25">BW43</f>
        <v>247.32945000000004</v>
      </c>
      <c r="BY32" s="72">
        <f t="shared" ref="BY32" si="26">BX43</f>
        <v>247.32945000000004</v>
      </c>
      <c r="BZ32" s="72">
        <f t="shared" ref="BZ32" si="27">BY43</f>
        <v>247.32945000000004</v>
      </c>
      <c r="CA32" s="72">
        <f t="shared" ref="CA32" si="28">BZ43</f>
        <v>247.32945000000004</v>
      </c>
      <c r="CB32" s="72">
        <f t="shared" ref="CB32" si="29">CA43</f>
        <v>247.32945000000004</v>
      </c>
      <c r="CC32" s="72">
        <f t="shared" ref="CC32" si="30">CB43</f>
        <v>247.32945000000004</v>
      </c>
      <c r="CD32" s="72">
        <f t="shared" ref="CD32" si="31">CC43</f>
        <v>247.32945000000004</v>
      </c>
      <c r="CE32" s="72">
        <f t="shared" ref="CE32" si="32">CD43</f>
        <v>247.32945000000004</v>
      </c>
      <c r="CF32" s="72">
        <f t="shared" ref="CF32" si="33">CE43</f>
        <v>247.32945000000004</v>
      </c>
      <c r="CG32" s="72">
        <f t="shared" ref="CG32" si="34">CF43</f>
        <v>247.32945000000004</v>
      </c>
      <c r="CH32" s="72">
        <f t="shared" ref="CH32" si="35">CG43</f>
        <v>247.32945000000004</v>
      </c>
      <c r="CI32" s="72">
        <f t="shared" ref="CI32" si="36">CH43</f>
        <v>247.32945000000004</v>
      </c>
      <c r="CJ32" s="72">
        <f t="shared" ref="CJ32" si="37">CI43</f>
        <v>247.32945000000004</v>
      </c>
      <c r="CK32" s="72">
        <f t="shared" ref="CK32" si="38">CJ43</f>
        <v>247.32945000000004</v>
      </c>
      <c r="CL32" s="72">
        <f t="shared" ref="CL32" si="39">CK43</f>
        <v>247.32945000000004</v>
      </c>
      <c r="CM32" s="72">
        <f t="shared" ref="CM32" si="40">CL43</f>
        <v>247.32945000000004</v>
      </c>
      <c r="CN32" s="72">
        <f t="shared" ref="CN32" si="41">CM43</f>
        <v>247.32945000000004</v>
      </c>
      <c r="CO32" s="72">
        <f t="shared" ref="CO32" si="42">CN43</f>
        <v>247.32945000000004</v>
      </c>
      <c r="CP32" s="72">
        <f t="shared" ref="CP32" si="43">CO43</f>
        <v>247.32945000000004</v>
      </c>
      <c r="CQ32" s="72">
        <f t="shared" ref="CQ32" si="44">CP43</f>
        <v>247.32945000000004</v>
      </c>
      <c r="CR32" s="72">
        <f t="shared" ref="CR32" si="45">CQ43</f>
        <v>247.32945000000004</v>
      </c>
      <c r="CS32" s="72">
        <f t="shared" ref="CS32" si="46">CR43</f>
        <v>247.32945000000004</v>
      </c>
      <c r="CT32" s="72">
        <f t="shared" ref="CT32" si="47">CS43</f>
        <v>247.32945000000004</v>
      </c>
      <c r="CU32" s="72">
        <f t="shared" ref="CU32" si="48">CT43</f>
        <v>247.32945000000004</v>
      </c>
      <c r="CV32" s="72">
        <f t="shared" ref="CV32" si="49">CU43</f>
        <v>247.32945000000004</v>
      </c>
      <c r="CW32" s="72">
        <f t="shared" ref="CW32" si="50">CV43</f>
        <v>247.32945000000004</v>
      </c>
      <c r="CX32" s="72">
        <f t="shared" ref="CX32" si="51">CW43</f>
        <v>247.32945000000004</v>
      </c>
      <c r="CY32" s="72">
        <f t="shared" ref="CY32" si="52">CX43</f>
        <v>247.32945000000004</v>
      </c>
      <c r="CZ32" s="72">
        <f t="shared" ref="CZ32" si="53">CY43</f>
        <v>247.32945000000004</v>
      </c>
      <c r="DA32" s="72">
        <f t="shared" ref="DA32:DB32" si="54">CZ43</f>
        <v>247.32945000000004</v>
      </c>
      <c r="DB32" s="72">
        <f t="shared" si="54"/>
        <v>247.32945000000004</v>
      </c>
    </row>
    <row r="33" spans="1:106" x14ac:dyDescent="0.2">
      <c r="A33" s="30" t="s">
        <v>132</v>
      </c>
      <c r="E33" s="10"/>
      <c r="F33" s="60"/>
      <c r="G33" s="61"/>
      <c r="H33" s="61"/>
      <c r="I33" s="61"/>
      <c r="J33" s="61"/>
      <c r="K33" s="6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row>
    <row r="34" spans="1:106" x14ac:dyDescent="0.2">
      <c r="A34" s="79" t="s">
        <v>157</v>
      </c>
      <c r="E34" s="60">
        <f>'Underlying asset 3 Year 1'!E34</f>
        <v>10.54</v>
      </c>
      <c r="F34" s="60">
        <f>'Work-in-progress (2023)'!D39</f>
        <v>10.5959</v>
      </c>
      <c r="G34" s="61"/>
      <c r="H34" s="61"/>
      <c r="I34" s="61"/>
      <c r="J34" s="61"/>
      <c r="K34" s="6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row>
    <row r="35" spans="1:106" x14ac:dyDescent="0.2">
      <c r="A35" s="79" t="s">
        <v>7</v>
      </c>
      <c r="B35" s="3"/>
      <c r="E35" s="60">
        <f>'Underlying asset 3 Year 1'!E35</f>
        <v>0</v>
      </c>
      <c r="F35" s="60">
        <f>'Work-in-progress (2023)'!D40</f>
        <v>7.2</v>
      </c>
      <c r="G35" s="61"/>
      <c r="H35" s="61"/>
      <c r="I35" s="61"/>
      <c r="J35" s="61"/>
      <c r="K35" s="6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row>
    <row r="36" spans="1:106" x14ac:dyDescent="0.2">
      <c r="A36" s="79" t="s">
        <v>6</v>
      </c>
      <c r="B36" s="3"/>
      <c r="E36" s="60">
        <f>'Underlying asset 3 Year 1'!E36</f>
        <v>0</v>
      </c>
      <c r="F36" s="60">
        <f>'Work-in-progress (2023)'!D41</f>
        <v>0</v>
      </c>
      <c r="G36" s="61"/>
      <c r="H36" s="61"/>
      <c r="I36" s="61"/>
      <c r="J36" s="61"/>
      <c r="K36" s="6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row>
    <row r="37" spans="1:106" x14ac:dyDescent="0.2">
      <c r="A37" s="30" t="s">
        <v>3</v>
      </c>
      <c r="B37" s="3"/>
      <c r="E37" s="60"/>
      <c r="F37" s="60"/>
      <c r="G37" s="61"/>
      <c r="H37" s="61"/>
      <c r="I37" s="61"/>
      <c r="J37" s="61"/>
      <c r="K37" s="6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row>
    <row r="38" spans="1:106" x14ac:dyDescent="0.2">
      <c r="A38" s="79" t="s">
        <v>312</v>
      </c>
      <c r="B38" s="3"/>
      <c r="E38" s="60">
        <f>'Underlying asset 3 Year 1'!E38</f>
        <v>1.25</v>
      </c>
      <c r="F38" s="60">
        <f>'Work-in-progress (2023)'!D43</f>
        <v>1.2564500000000001</v>
      </c>
      <c r="G38" s="61"/>
      <c r="H38" s="61"/>
      <c r="I38" s="61"/>
      <c r="J38" s="61"/>
      <c r="K38" s="6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row>
    <row r="39" spans="1:106" x14ac:dyDescent="0.2">
      <c r="A39" s="79" t="s">
        <v>105</v>
      </c>
      <c r="B39" s="3"/>
      <c r="E39" s="60">
        <f>'Underlying asset 3 Year 1'!E39</f>
        <v>8</v>
      </c>
      <c r="F39" s="60">
        <f>'Work-in-progress (2023)'!D44</f>
        <v>11.5</v>
      </c>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row>
    <row r="40" spans="1:106" x14ac:dyDescent="0.2">
      <c r="A40" s="79" t="s">
        <v>5</v>
      </c>
      <c r="B40" s="3"/>
      <c r="E40" s="60">
        <f>'Underlying asset 3 Year 1'!E40</f>
        <v>0</v>
      </c>
      <c r="F40" s="60">
        <f>'Work-in-progress (2023)'!D45</f>
        <v>9</v>
      </c>
      <c r="G40" s="61"/>
      <c r="H40" s="61"/>
      <c r="I40" s="61"/>
      <c r="J40" s="61"/>
      <c r="K40" s="6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row>
    <row r="41" spans="1:106" x14ac:dyDescent="0.2">
      <c r="A41" s="79" t="s">
        <v>4</v>
      </c>
      <c r="B41" s="3"/>
      <c r="E41" s="60">
        <f>'Underlying asset 3 Year 1'!E41</f>
        <v>0</v>
      </c>
      <c r="F41" s="60">
        <f>'Work-in-progress (2023)'!D46</f>
        <v>0</v>
      </c>
      <c r="G41" s="61"/>
      <c r="H41" s="61"/>
      <c r="I41" s="61"/>
      <c r="J41" s="61"/>
      <c r="K41" s="6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row>
    <row r="42" spans="1:106" x14ac:dyDescent="0.2">
      <c r="A42" s="79" t="s">
        <v>6</v>
      </c>
      <c r="B42" s="3"/>
      <c r="E42" s="60">
        <f>'Underlying asset 3 Year 1'!E42</f>
        <v>0</v>
      </c>
      <c r="F42" s="60">
        <f>'Work-in-progress (2023)'!D47</f>
        <v>0</v>
      </c>
      <c r="G42" s="61"/>
      <c r="H42" s="61"/>
      <c r="I42" s="61"/>
      <c r="J42" s="61"/>
      <c r="K42" s="6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row>
    <row r="43" spans="1:106" x14ac:dyDescent="0.2">
      <c r="A43" t="s">
        <v>1</v>
      </c>
      <c r="E43" s="71">
        <f>E32+SUM(E34:E36)-SUM(E38:E42)</f>
        <v>251.29000000000002</v>
      </c>
      <c r="F43" s="71">
        <f>F32+SUM(F34:F36)-SUM(F38:F42)</f>
        <v>247.32945000000004</v>
      </c>
      <c r="G43" s="72">
        <f t="shared" ref="G43:BR43" si="55">G32+SUM(G34:G36)-SUM(G38:G42)</f>
        <v>247.32945000000004</v>
      </c>
      <c r="H43" s="72">
        <f t="shared" si="55"/>
        <v>247.32945000000004</v>
      </c>
      <c r="I43" s="72">
        <f t="shared" si="55"/>
        <v>247.32945000000004</v>
      </c>
      <c r="J43" s="72">
        <f t="shared" si="55"/>
        <v>247.32945000000004</v>
      </c>
      <c r="K43" s="72">
        <f t="shared" si="55"/>
        <v>247.32945000000004</v>
      </c>
      <c r="L43" s="72">
        <f t="shared" si="55"/>
        <v>247.32945000000004</v>
      </c>
      <c r="M43" s="72">
        <f t="shared" si="55"/>
        <v>247.32945000000004</v>
      </c>
      <c r="N43" s="72">
        <f t="shared" si="55"/>
        <v>247.32945000000004</v>
      </c>
      <c r="O43" s="72">
        <f t="shared" si="55"/>
        <v>247.32945000000004</v>
      </c>
      <c r="P43" s="72">
        <f t="shared" si="55"/>
        <v>247.32945000000004</v>
      </c>
      <c r="Q43" s="72">
        <f t="shared" si="55"/>
        <v>247.32945000000004</v>
      </c>
      <c r="R43" s="72">
        <f t="shared" si="55"/>
        <v>247.32945000000004</v>
      </c>
      <c r="S43" s="72">
        <f t="shared" si="55"/>
        <v>247.32945000000004</v>
      </c>
      <c r="T43" s="72">
        <f t="shared" si="55"/>
        <v>247.32945000000004</v>
      </c>
      <c r="U43" s="72">
        <f t="shared" si="55"/>
        <v>247.32945000000004</v>
      </c>
      <c r="V43" s="72">
        <f t="shared" si="55"/>
        <v>247.32945000000004</v>
      </c>
      <c r="W43" s="72">
        <f t="shared" si="55"/>
        <v>247.32945000000004</v>
      </c>
      <c r="X43" s="72">
        <f t="shared" si="55"/>
        <v>247.32945000000004</v>
      </c>
      <c r="Y43" s="72">
        <f t="shared" si="55"/>
        <v>247.32945000000004</v>
      </c>
      <c r="Z43" s="72">
        <f t="shared" si="55"/>
        <v>247.32945000000004</v>
      </c>
      <c r="AA43" s="72">
        <f t="shared" si="55"/>
        <v>247.32945000000004</v>
      </c>
      <c r="AB43" s="72">
        <f t="shared" si="55"/>
        <v>247.32945000000004</v>
      </c>
      <c r="AC43" s="72">
        <f t="shared" si="55"/>
        <v>247.32945000000004</v>
      </c>
      <c r="AD43" s="72">
        <f t="shared" si="55"/>
        <v>247.32945000000004</v>
      </c>
      <c r="AE43" s="72">
        <f t="shared" si="55"/>
        <v>247.32945000000004</v>
      </c>
      <c r="AF43" s="72">
        <f t="shared" si="55"/>
        <v>247.32945000000004</v>
      </c>
      <c r="AG43" s="72">
        <f t="shared" si="55"/>
        <v>247.32945000000004</v>
      </c>
      <c r="AH43" s="72">
        <f t="shared" si="55"/>
        <v>247.32945000000004</v>
      </c>
      <c r="AI43" s="72">
        <f t="shared" si="55"/>
        <v>247.32945000000004</v>
      </c>
      <c r="AJ43" s="72">
        <f t="shared" si="55"/>
        <v>247.32945000000004</v>
      </c>
      <c r="AK43" s="72">
        <f t="shared" si="55"/>
        <v>247.32945000000004</v>
      </c>
      <c r="AL43" s="72">
        <f t="shared" si="55"/>
        <v>247.32945000000004</v>
      </c>
      <c r="AM43" s="72">
        <f t="shared" si="55"/>
        <v>247.32945000000004</v>
      </c>
      <c r="AN43" s="72">
        <f t="shared" si="55"/>
        <v>247.32945000000004</v>
      </c>
      <c r="AO43" s="72">
        <f t="shared" si="55"/>
        <v>247.32945000000004</v>
      </c>
      <c r="AP43" s="72">
        <f t="shared" si="55"/>
        <v>247.32945000000004</v>
      </c>
      <c r="AQ43" s="72">
        <f t="shared" si="55"/>
        <v>247.32945000000004</v>
      </c>
      <c r="AR43" s="72">
        <f t="shared" si="55"/>
        <v>247.32945000000004</v>
      </c>
      <c r="AS43" s="72">
        <f t="shared" si="55"/>
        <v>247.32945000000004</v>
      </c>
      <c r="AT43" s="72">
        <f t="shared" si="55"/>
        <v>247.32945000000004</v>
      </c>
      <c r="AU43" s="72">
        <f t="shared" si="55"/>
        <v>247.32945000000004</v>
      </c>
      <c r="AV43" s="72">
        <f t="shared" si="55"/>
        <v>247.32945000000004</v>
      </c>
      <c r="AW43" s="72">
        <f t="shared" si="55"/>
        <v>247.32945000000004</v>
      </c>
      <c r="AX43" s="72">
        <f t="shared" si="55"/>
        <v>247.32945000000004</v>
      </c>
      <c r="AY43" s="72">
        <f t="shared" si="55"/>
        <v>247.32945000000004</v>
      </c>
      <c r="AZ43" s="72">
        <f t="shared" si="55"/>
        <v>247.32945000000004</v>
      </c>
      <c r="BA43" s="72">
        <f t="shared" si="55"/>
        <v>247.32945000000004</v>
      </c>
      <c r="BB43" s="72">
        <f t="shared" si="55"/>
        <v>247.32945000000004</v>
      </c>
      <c r="BC43" s="72">
        <f t="shared" si="55"/>
        <v>247.32945000000004</v>
      </c>
      <c r="BD43" s="72">
        <f t="shared" si="55"/>
        <v>247.32945000000004</v>
      </c>
      <c r="BE43" s="72">
        <f t="shared" si="55"/>
        <v>247.32945000000004</v>
      </c>
      <c r="BF43" s="72">
        <f t="shared" si="55"/>
        <v>247.32945000000004</v>
      </c>
      <c r="BG43" s="72">
        <f t="shared" si="55"/>
        <v>247.32945000000004</v>
      </c>
      <c r="BH43" s="72">
        <f t="shared" si="55"/>
        <v>247.32945000000004</v>
      </c>
      <c r="BI43" s="72">
        <f t="shared" si="55"/>
        <v>247.32945000000004</v>
      </c>
      <c r="BJ43" s="72">
        <f t="shared" si="55"/>
        <v>247.32945000000004</v>
      </c>
      <c r="BK43" s="72">
        <f t="shared" si="55"/>
        <v>247.32945000000004</v>
      </c>
      <c r="BL43" s="72">
        <f t="shared" si="55"/>
        <v>247.32945000000004</v>
      </c>
      <c r="BM43" s="72">
        <f t="shared" si="55"/>
        <v>247.32945000000004</v>
      </c>
      <c r="BN43" s="72">
        <f t="shared" si="55"/>
        <v>247.32945000000004</v>
      </c>
      <c r="BO43" s="72">
        <f t="shared" si="55"/>
        <v>247.32945000000004</v>
      </c>
      <c r="BP43" s="72">
        <f t="shared" si="55"/>
        <v>247.32945000000004</v>
      </c>
      <c r="BQ43" s="72">
        <f t="shared" si="55"/>
        <v>247.32945000000004</v>
      </c>
      <c r="BR43" s="72">
        <f t="shared" si="55"/>
        <v>247.32945000000004</v>
      </c>
      <c r="BS43" s="72">
        <f t="shared" ref="BS43:DB43" si="56">BS32+SUM(BS34:BS36)-SUM(BS38:BS42)</f>
        <v>247.32945000000004</v>
      </c>
      <c r="BT43" s="72">
        <f t="shared" si="56"/>
        <v>247.32945000000004</v>
      </c>
      <c r="BU43" s="72">
        <f t="shared" si="56"/>
        <v>247.32945000000004</v>
      </c>
      <c r="BV43" s="72">
        <f t="shared" si="56"/>
        <v>247.32945000000004</v>
      </c>
      <c r="BW43" s="72">
        <f t="shared" si="56"/>
        <v>247.32945000000004</v>
      </c>
      <c r="BX43" s="72">
        <f t="shared" si="56"/>
        <v>247.32945000000004</v>
      </c>
      <c r="BY43" s="72">
        <f t="shared" si="56"/>
        <v>247.32945000000004</v>
      </c>
      <c r="BZ43" s="72">
        <f t="shared" si="56"/>
        <v>247.32945000000004</v>
      </c>
      <c r="CA43" s="72">
        <f t="shared" si="56"/>
        <v>247.32945000000004</v>
      </c>
      <c r="CB43" s="72">
        <f t="shared" si="56"/>
        <v>247.32945000000004</v>
      </c>
      <c r="CC43" s="72">
        <f t="shared" si="56"/>
        <v>247.32945000000004</v>
      </c>
      <c r="CD43" s="72">
        <f t="shared" si="56"/>
        <v>247.32945000000004</v>
      </c>
      <c r="CE43" s="72">
        <f t="shared" si="56"/>
        <v>247.32945000000004</v>
      </c>
      <c r="CF43" s="72">
        <f t="shared" si="56"/>
        <v>247.32945000000004</v>
      </c>
      <c r="CG43" s="72">
        <f t="shared" si="56"/>
        <v>247.32945000000004</v>
      </c>
      <c r="CH43" s="72">
        <f t="shared" si="56"/>
        <v>247.32945000000004</v>
      </c>
      <c r="CI43" s="72">
        <f t="shared" si="56"/>
        <v>247.32945000000004</v>
      </c>
      <c r="CJ43" s="72">
        <f t="shared" si="56"/>
        <v>247.32945000000004</v>
      </c>
      <c r="CK43" s="72">
        <f t="shared" si="56"/>
        <v>247.32945000000004</v>
      </c>
      <c r="CL43" s="72">
        <f t="shared" si="56"/>
        <v>247.32945000000004</v>
      </c>
      <c r="CM43" s="72">
        <f t="shared" si="56"/>
        <v>247.32945000000004</v>
      </c>
      <c r="CN43" s="72">
        <f t="shared" si="56"/>
        <v>247.32945000000004</v>
      </c>
      <c r="CO43" s="72">
        <f t="shared" si="56"/>
        <v>247.32945000000004</v>
      </c>
      <c r="CP43" s="72">
        <f t="shared" si="56"/>
        <v>247.32945000000004</v>
      </c>
      <c r="CQ43" s="72">
        <f t="shared" si="56"/>
        <v>247.32945000000004</v>
      </c>
      <c r="CR43" s="72">
        <f t="shared" si="56"/>
        <v>247.32945000000004</v>
      </c>
      <c r="CS43" s="72">
        <f t="shared" si="56"/>
        <v>247.32945000000004</v>
      </c>
      <c r="CT43" s="72">
        <f t="shared" si="56"/>
        <v>247.32945000000004</v>
      </c>
      <c r="CU43" s="72">
        <f t="shared" si="56"/>
        <v>247.32945000000004</v>
      </c>
      <c r="CV43" s="72">
        <f t="shared" si="56"/>
        <v>247.32945000000004</v>
      </c>
      <c r="CW43" s="72">
        <f t="shared" si="56"/>
        <v>247.32945000000004</v>
      </c>
      <c r="CX43" s="72">
        <f t="shared" si="56"/>
        <v>247.32945000000004</v>
      </c>
      <c r="CY43" s="72">
        <f t="shared" si="56"/>
        <v>247.32945000000004</v>
      </c>
      <c r="CZ43" s="72">
        <f t="shared" si="56"/>
        <v>247.32945000000004</v>
      </c>
      <c r="DA43" s="72">
        <f t="shared" si="56"/>
        <v>247.32945000000004</v>
      </c>
      <c r="DB43" s="72">
        <f t="shared" si="56"/>
        <v>247.32945000000004</v>
      </c>
    </row>
    <row r="44" spans="1:106" s="70" customFormat="1" x14ac:dyDescent="0.2">
      <c r="A44" s="73"/>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row>
    <row r="45" spans="1:106" s="70" customFormat="1" x14ac:dyDescent="0.2">
      <c r="A45" s="44" t="s">
        <v>155</v>
      </c>
      <c r="B45"/>
      <c r="C45" s="45">
        <f>E45</f>
        <v>9.2899999999999991</v>
      </c>
      <c r="D45" s="45">
        <f>E45</f>
        <v>9.2899999999999991</v>
      </c>
      <c r="E45" s="45">
        <f>E34-E38</f>
        <v>9.2899999999999991</v>
      </c>
      <c r="F45" s="32">
        <f>F34-F38</f>
        <v>9.3394499999999994</v>
      </c>
      <c r="G45" s="61">
        <f>(F45/F32)*G32</f>
        <v>9.1922521063412805</v>
      </c>
      <c r="H45" s="61">
        <f t="shared" ref="H45:AL45" si="57">(G45/G32)*H32</f>
        <v>9.1922521063412805</v>
      </c>
      <c r="I45" s="61">
        <f>(H45/H32)*I32</f>
        <v>9.1922521063412805</v>
      </c>
      <c r="J45" s="61">
        <f t="shared" si="57"/>
        <v>9.1922521063412805</v>
      </c>
      <c r="K45" s="61">
        <f t="shared" si="57"/>
        <v>9.1922521063412805</v>
      </c>
      <c r="L45" s="61">
        <f t="shared" si="57"/>
        <v>9.1922521063412805</v>
      </c>
      <c r="M45" s="61">
        <f t="shared" si="57"/>
        <v>9.1922521063412805</v>
      </c>
      <c r="N45" s="61">
        <f t="shared" si="57"/>
        <v>9.1922521063412805</v>
      </c>
      <c r="O45" s="61">
        <f t="shared" si="57"/>
        <v>9.1922521063412805</v>
      </c>
      <c r="P45" s="61">
        <f t="shared" si="57"/>
        <v>9.1922521063412805</v>
      </c>
      <c r="Q45" s="61">
        <f t="shared" si="57"/>
        <v>9.1922521063412805</v>
      </c>
      <c r="R45" s="61">
        <f t="shared" si="57"/>
        <v>9.1922521063412805</v>
      </c>
      <c r="S45" s="61">
        <f t="shared" si="57"/>
        <v>9.1922521063412805</v>
      </c>
      <c r="T45" s="61">
        <f t="shared" si="57"/>
        <v>9.1922521063412805</v>
      </c>
      <c r="U45" s="61">
        <f t="shared" si="57"/>
        <v>9.1922521063412805</v>
      </c>
      <c r="V45" s="61">
        <f t="shared" si="57"/>
        <v>9.1922521063412805</v>
      </c>
      <c r="W45" s="61">
        <f t="shared" si="57"/>
        <v>9.1922521063412805</v>
      </c>
      <c r="X45" s="61">
        <f t="shared" si="57"/>
        <v>9.1922521063412805</v>
      </c>
      <c r="Y45" s="61">
        <f t="shared" si="57"/>
        <v>9.1922521063412805</v>
      </c>
      <c r="Z45" s="61">
        <f t="shared" si="57"/>
        <v>9.1922521063412805</v>
      </c>
      <c r="AA45" s="61">
        <f t="shared" si="57"/>
        <v>9.1922521063412805</v>
      </c>
      <c r="AB45" s="61">
        <f t="shared" si="57"/>
        <v>9.1922521063412805</v>
      </c>
      <c r="AC45" s="61">
        <f t="shared" si="57"/>
        <v>9.1922521063412805</v>
      </c>
      <c r="AD45" s="61">
        <f t="shared" si="57"/>
        <v>9.1922521063412805</v>
      </c>
      <c r="AE45" s="61">
        <f t="shared" si="57"/>
        <v>9.1922521063412805</v>
      </c>
      <c r="AF45" s="61">
        <f t="shared" si="57"/>
        <v>9.1922521063412805</v>
      </c>
      <c r="AG45" s="61">
        <f t="shared" si="57"/>
        <v>9.1922521063412805</v>
      </c>
      <c r="AH45" s="61">
        <f t="shared" si="57"/>
        <v>9.1922521063412805</v>
      </c>
      <c r="AI45" s="61">
        <f t="shared" si="57"/>
        <v>9.1922521063412805</v>
      </c>
      <c r="AJ45" s="61">
        <f t="shared" si="57"/>
        <v>9.1922521063412805</v>
      </c>
      <c r="AK45" s="61">
        <f t="shared" si="57"/>
        <v>9.1922521063412805</v>
      </c>
      <c r="AL45" s="61">
        <f t="shared" si="57"/>
        <v>9.1922521063412805</v>
      </c>
      <c r="AM45" s="61">
        <f t="shared" ref="AM45:BR45" si="58">(AL45/AL32)*AM32</f>
        <v>9.1922521063412805</v>
      </c>
      <c r="AN45" s="61">
        <f t="shared" si="58"/>
        <v>9.1922521063412805</v>
      </c>
      <c r="AO45" s="61">
        <f t="shared" si="58"/>
        <v>9.1922521063412805</v>
      </c>
      <c r="AP45" s="61">
        <f t="shared" si="58"/>
        <v>9.1922521063412805</v>
      </c>
      <c r="AQ45" s="61">
        <f t="shared" si="58"/>
        <v>9.1922521063412805</v>
      </c>
      <c r="AR45" s="61">
        <f t="shared" si="58"/>
        <v>9.1922521063412805</v>
      </c>
      <c r="AS45" s="61">
        <f t="shared" si="58"/>
        <v>9.1922521063412805</v>
      </c>
      <c r="AT45" s="61">
        <f t="shared" si="58"/>
        <v>9.1922521063412805</v>
      </c>
      <c r="AU45" s="61">
        <f t="shared" si="58"/>
        <v>9.1922521063412805</v>
      </c>
      <c r="AV45" s="61">
        <f t="shared" si="58"/>
        <v>9.1922521063412805</v>
      </c>
      <c r="AW45" s="61">
        <f t="shared" si="58"/>
        <v>9.1922521063412805</v>
      </c>
      <c r="AX45" s="61">
        <f t="shared" si="58"/>
        <v>9.1922521063412805</v>
      </c>
      <c r="AY45" s="61">
        <f t="shared" si="58"/>
        <v>9.1922521063412805</v>
      </c>
      <c r="AZ45" s="61">
        <f t="shared" si="58"/>
        <v>9.1922521063412805</v>
      </c>
      <c r="BA45" s="61">
        <f t="shared" si="58"/>
        <v>9.1922521063412805</v>
      </c>
      <c r="BB45" s="61">
        <f t="shared" si="58"/>
        <v>9.1922521063412805</v>
      </c>
      <c r="BC45" s="61">
        <f t="shared" si="58"/>
        <v>9.1922521063412805</v>
      </c>
      <c r="BD45" s="61">
        <f t="shared" si="58"/>
        <v>9.1922521063412805</v>
      </c>
      <c r="BE45" s="61">
        <f t="shared" si="58"/>
        <v>9.1922521063412805</v>
      </c>
      <c r="BF45" s="61">
        <f t="shared" si="58"/>
        <v>9.1922521063412805</v>
      </c>
      <c r="BG45" s="61">
        <f t="shared" si="58"/>
        <v>9.1922521063412805</v>
      </c>
      <c r="BH45" s="61">
        <f t="shared" si="58"/>
        <v>9.1922521063412805</v>
      </c>
      <c r="BI45" s="61">
        <f t="shared" si="58"/>
        <v>9.1922521063412805</v>
      </c>
      <c r="BJ45" s="61">
        <f t="shared" si="58"/>
        <v>9.1922521063412805</v>
      </c>
      <c r="BK45" s="61">
        <f t="shared" si="58"/>
        <v>9.1922521063412805</v>
      </c>
      <c r="BL45" s="61">
        <f t="shared" si="58"/>
        <v>9.1922521063412805</v>
      </c>
      <c r="BM45" s="61">
        <f t="shared" si="58"/>
        <v>9.1922521063412805</v>
      </c>
      <c r="BN45" s="61">
        <f t="shared" si="58"/>
        <v>9.1922521063412805</v>
      </c>
      <c r="BO45" s="61">
        <f t="shared" si="58"/>
        <v>9.1922521063412805</v>
      </c>
      <c r="BP45" s="61">
        <f t="shared" si="58"/>
        <v>9.1922521063412805</v>
      </c>
      <c r="BQ45" s="61">
        <f t="shared" si="58"/>
        <v>9.1922521063412805</v>
      </c>
      <c r="BR45" s="61">
        <f t="shared" si="58"/>
        <v>9.1922521063412805</v>
      </c>
      <c r="BS45" s="61">
        <f t="shared" ref="BS45:DB45" si="59">(BR45/BR32)*BS32</f>
        <v>9.1922521063412805</v>
      </c>
      <c r="BT45" s="61">
        <f t="shared" si="59"/>
        <v>9.1922521063412805</v>
      </c>
      <c r="BU45" s="61">
        <f t="shared" si="59"/>
        <v>9.1922521063412805</v>
      </c>
      <c r="BV45" s="61">
        <f t="shared" si="59"/>
        <v>9.1922521063412805</v>
      </c>
      <c r="BW45" s="61">
        <f t="shared" si="59"/>
        <v>9.1922521063412805</v>
      </c>
      <c r="BX45" s="61">
        <f t="shared" si="59"/>
        <v>9.1922521063412805</v>
      </c>
      <c r="BY45" s="61">
        <f t="shared" si="59"/>
        <v>9.1922521063412805</v>
      </c>
      <c r="BZ45" s="61">
        <f t="shared" si="59"/>
        <v>9.1922521063412805</v>
      </c>
      <c r="CA45" s="61">
        <f t="shared" si="59"/>
        <v>9.1922521063412805</v>
      </c>
      <c r="CB45" s="61">
        <f t="shared" si="59"/>
        <v>9.1922521063412805</v>
      </c>
      <c r="CC45" s="61">
        <f t="shared" si="59"/>
        <v>9.1922521063412805</v>
      </c>
      <c r="CD45" s="61">
        <f t="shared" si="59"/>
        <v>9.1922521063412805</v>
      </c>
      <c r="CE45" s="61">
        <f t="shared" si="59"/>
        <v>9.1922521063412805</v>
      </c>
      <c r="CF45" s="61">
        <f t="shared" si="59"/>
        <v>9.1922521063412805</v>
      </c>
      <c r="CG45" s="61">
        <f t="shared" si="59"/>
        <v>9.1922521063412805</v>
      </c>
      <c r="CH45" s="61">
        <f t="shared" si="59"/>
        <v>9.1922521063412805</v>
      </c>
      <c r="CI45" s="61">
        <f t="shared" si="59"/>
        <v>9.1922521063412805</v>
      </c>
      <c r="CJ45" s="61">
        <f t="shared" si="59"/>
        <v>9.1922521063412805</v>
      </c>
      <c r="CK45" s="61">
        <f t="shared" si="59"/>
        <v>9.1922521063412805</v>
      </c>
      <c r="CL45" s="61">
        <f t="shared" si="59"/>
        <v>9.1922521063412805</v>
      </c>
      <c r="CM45" s="61">
        <f t="shared" si="59"/>
        <v>9.1922521063412805</v>
      </c>
      <c r="CN45" s="61">
        <f t="shared" si="59"/>
        <v>9.1922521063412805</v>
      </c>
      <c r="CO45" s="61">
        <f t="shared" si="59"/>
        <v>9.1922521063412805</v>
      </c>
      <c r="CP45" s="61">
        <f t="shared" si="59"/>
        <v>9.1922521063412805</v>
      </c>
      <c r="CQ45" s="61">
        <f t="shared" si="59"/>
        <v>9.1922521063412805</v>
      </c>
      <c r="CR45" s="61">
        <f t="shared" si="59"/>
        <v>9.1922521063412805</v>
      </c>
      <c r="CS45" s="61">
        <f t="shared" si="59"/>
        <v>9.1922521063412805</v>
      </c>
      <c r="CT45" s="61">
        <f t="shared" si="59"/>
        <v>9.1922521063412805</v>
      </c>
      <c r="CU45" s="61">
        <f t="shared" si="59"/>
        <v>9.1922521063412805</v>
      </c>
      <c r="CV45" s="61">
        <f t="shared" si="59"/>
        <v>9.1922521063412805</v>
      </c>
      <c r="CW45" s="61">
        <f t="shared" si="59"/>
        <v>9.1922521063412805</v>
      </c>
      <c r="CX45" s="61">
        <f t="shared" si="59"/>
        <v>9.1922521063412805</v>
      </c>
      <c r="CY45" s="61">
        <f t="shared" si="59"/>
        <v>9.1922521063412805</v>
      </c>
      <c r="CZ45" s="61">
        <f t="shared" si="59"/>
        <v>9.1922521063412805</v>
      </c>
      <c r="DA45" s="61">
        <f t="shared" si="59"/>
        <v>9.1922521063412805</v>
      </c>
      <c r="DB45" s="61">
        <f t="shared" si="59"/>
        <v>9.1922521063412805</v>
      </c>
    </row>
    <row r="46" spans="1:106" s="70" customFormat="1" x14ac:dyDescent="0.2">
      <c r="A46" s="73"/>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c r="BS46" s="74"/>
      <c r="BT46" s="74"/>
      <c r="BU46" s="74"/>
      <c r="BV46" s="74"/>
      <c r="BW46" s="74"/>
      <c r="BX46" s="74"/>
      <c r="BY46" s="74"/>
      <c r="BZ46" s="74"/>
      <c r="CA46" s="74"/>
      <c r="CB46" s="74"/>
      <c r="CC46" s="74"/>
      <c r="CD46" s="74"/>
      <c r="CE46" s="74"/>
      <c r="CF46" s="74"/>
      <c r="CG46" s="74"/>
      <c r="CH46" s="74"/>
      <c r="CI46" s="74"/>
      <c r="CJ46" s="74"/>
      <c r="CK46" s="74"/>
      <c r="CL46" s="74"/>
      <c r="CM46" s="74"/>
      <c r="CN46" s="74"/>
      <c r="CO46" s="74"/>
      <c r="CP46" s="74"/>
      <c r="CQ46" s="74"/>
      <c r="CR46" s="74"/>
      <c r="CS46" s="74"/>
      <c r="CT46" s="74"/>
      <c r="CU46" s="74"/>
      <c r="CV46" s="74"/>
      <c r="CW46" s="74"/>
      <c r="CX46" s="74"/>
      <c r="CY46" s="74"/>
      <c r="CZ46" s="74"/>
      <c r="DA46" s="74"/>
    </row>
    <row r="47" spans="1:106" ht="15.75" x14ac:dyDescent="0.25">
      <c r="A47" s="16" t="s">
        <v>23</v>
      </c>
      <c r="DB47" s="70"/>
    </row>
    <row r="48" spans="1:106" x14ac:dyDescent="0.2">
      <c r="C48" s="2">
        <v>2020</v>
      </c>
      <c r="D48" s="2">
        <v>2021</v>
      </c>
      <c r="E48" s="2">
        <v>2022</v>
      </c>
      <c r="F48" s="2">
        <v>2023</v>
      </c>
      <c r="G48" s="2"/>
      <c r="H48" s="2"/>
      <c r="I48" s="2"/>
      <c r="J48" s="2"/>
      <c r="K48" s="2"/>
      <c r="L48" s="2"/>
      <c r="M48" s="2"/>
      <c r="N48" s="2"/>
      <c r="O48" s="2"/>
    </row>
    <row r="49" spans="1:106" x14ac:dyDescent="0.2">
      <c r="A49" s="3" t="s">
        <v>15</v>
      </c>
      <c r="C49" s="35">
        <f>C25/C45</f>
        <v>8.177610333692142</v>
      </c>
      <c r="D49" s="35">
        <f>D25/D45</f>
        <v>8.177610333692142</v>
      </c>
      <c r="E49" s="35">
        <f>E25/E45</f>
        <v>8.177610333692142</v>
      </c>
      <c r="F49" s="35">
        <f>F25/F45</f>
        <v>7.5811048830498597</v>
      </c>
    </row>
    <row r="50" spans="1:106" x14ac:dyDescent="0.2">
      <c r="A50" s="7" t="s">
        <v>10</v>
      </c>
      <c r="B50" s="7">
        <v>0.02</v>
      </c>
      <c r="C50" s="20">
        <f>D50*1/(1+$B50)</f>
        <v>0.94232233454704439</v>
      </c>
      <c r="D50" s="20">
        <f>E50*1/(1+$B50)</f>
        <v>0.96116878123798533</v>
      </c>
      <c r="E50" s="20">
        <f>F50*1/(1+$B50)</f>
        <v>0.98039215686274506</v>
      </c>
      <c r="F50" s="7">
        <v>1</v>
      </c>
      <c r="G50" s="7">
        <f>($B50+1)*F50</f>
        <v>1.02</v>
      </c>
    </row>
    <row r="51" spans="1:106" x14ac:dyDescent="0.2">
      <c r="A51" s="3" t="s">
        <v>24</v>
      </c>
      <c r="C51" s="39">
        <f>C49/C50</f>
        <v>8.6781455069967723</v>
      </c>
      <c r="D51" s="39">
        <f>D49/D50</f>
        <v>8.5079857911733043</v>
      </c>
      <c r="E51" s="39">
        <f>E49/E50</f>
        <v>8.3411625403659855</v>
      </c>
      <c r="F51" s="39">
        <f>F49/F50</f>
        <v>7.5811048830498597</v>
      </c>
    </row>
    <row r="52" spans="1:106" x14ac:dyDescent="0.2">
      <c r="A52" s="3" t="s">
        <v>41</v>
      </c>
      <c r="C52" s="32">
        <f>C51*$G$50</f>
        <v>8.8517084171367078</v>
      </c>
      <c r="D52" s="32">
        <f>D51*$G$50</f>
        <v>8.6781455069967706</v>
      </c>
      <c r="E52" s="32">
        <f>E51*$G$50</f>
        <v>8.5079857911733061</v>
      </c>
      <c r="F52" s="32">
        <f>F51*$G$50</f>
        <v>7.732726980710857</v>
      </c>
    </row>
    <row r="54" spans="1:106" ht="15.75" x14ac:dyDescent="0.25">
      <c r="A54" s="16" t="s">
        <v>25</v>
      </c>
    </row>
    <row r="55" spans="1:106" x14ac:dyDescent="0.2">
      <c r="F55" s="17" t="s">
        <v>55</v>
      </c>
      <c r="G55" s="17"/>
    </row>
    <row r="56" spans="1:106" x14ac:dyDescent="0.2">
      <c r="A56" s="3" t="s">
        <v>45</v>
      </c>
      <c r="F56" s="32">
        <f>SUM(D52:F52)/3</f>
        <v>8.3062860929603115</v>
      </c>
    </row>
    <row r="58" spans="1:106" ht="15.75" x14ac:dyDescent="0.25">
      <c r="A58" s="16" t="s">
        <v>43</v>
      </c>
    </row>
    <row r="59" spans="1:106" x14ac:dyDescent="0.2">
      <c r="A59" s="2"/>
      <c r="C59" s="2">
        <v>2020</v>
      </c>
      <c r="D59" s="2">
        <v>2021</v>
      </c>
      <c r="E59" s="2">
        <v>2022</v>
      </c>
      <c r="F59" s="2">
        <v>2023</v>
      </c>
      <c r="G59" s="2">
        <v>2024</v>
      </c>
      <c r="H59" s="2">
        <v>2025</v>
      </c>
      <c r="I59" s="2">
        <v>2026</v>
      </c>
      <c r="J59" s="2">
        <v>2027</v>
      </c>
      <c r="K59" s="2">
        <v>2028</v>
      </c>
      <c r="L59" s="2">
        <v>2029</v>
      </c>
      <c r="M59" s="2">
        <v>2030</v>
      </c>
      <c r="N59" s="2">
        <v>2031</v>
      </c>
      <c r="O59" s="2">
        <v>2032</v>
      </c>
      <c r="P59" s="2">
        <v>2033</v>
      </c>
      <c r="Q59" s="2">
        <v>2034</v>
      </c>
      <c r="R59" s="2">
        <v>2035</v>
      </c>
      <c r="S59" s="2">
        <v>2036</v>
      </c>
      <c r="T59" s="2">
        <v>2037</v>
      </c>
      <c r="U59" s="2">
        <v>2038</v>
      </c>
      <c r="V59" s="2">
        <v>2039</v>
      </c>
      <c r="W59" s="2">
        <v>2040</v>
      </c>
      <c r="X59" s="2">
        <v>2041</v>
      </c>
      <c r="Y59" s="2">
        <v>2042</v>
      </c>
      <c r="Z59" s="2">
        <v>2043</v>
      </c>
      <c r="AA59" s="2">
        <v>2044</v>
      </c>
      <c r="AB59" s="2">
        <v>2045</v>
      </c>
      <c r="AC59" s="2">
        <v>2046</v>
      </c>
      <c r="AD59" s="2">
        <v>2047</v>
      </c>
      <c r="AE59" s="2">
        <v>2048</v>
      </c>
      <c r="AF59" s="2">
        <v>2049</v>
      </c>
      <c r="AG59" s="2">
        <v>2050</v>
      </c>
      <c r="AH59" s="2">
        <v>2051</v>
      </c>
      <c r="AI59" s="2">
        <v>2052</v>
      </c>
      <c r="AJ59" s="2">
        <v>2053</v>
      </c>
      <c r="AK59" s="2">
        <v>2054</v>
      </c>
      <c r="AL59" s="2">
        <v>2055</v>
      </c>
      <c r="AM59" s="2">
        <v>2056</v>
      </c>
      <c r="AN59" s="2">
        <v>2057</v>
      </c>
      <c r="AO59" s="2">
        <v>2058</v>
      </c>
      <c r="AP59" s="2">
        <v>2059</v>
      </c>
      <c r="AQ59" s="2">
        <v>2060</v>
      </c>
      <c r="AR59" s="2">
        <v>2061</v>
      </c>
      <c r="AS59" s="2">
        <v>2062</v>
      </c>
      <c r="AT59" s="2">
        <v>2063</v>
      </c>
      <c r="AU59" s="2">
        <v>2064</v>
      </c>
      <c r="AV59" s="2">
        <v>2065</v>
      </c>
      <c r="AW59" s="2">
        <v>2066</v>
      </c>
      <c r="AX59" s="2">
        <v>2067</v>
      </c>
      <c r="AY59" s="2">
        <v>2068</v>
      </c>
      <c r="AZ59" s="2">
        <v>2069</v>
      </c>
      <c r="BA59" s="2">
        <v>2070</v>
      </c>
      <c r="BB59" s="2">
        <v>2071</v>
      </c>
      <c r="BC59" s="2">
        <v>2072</v>
      </c>
      <c r="BD59" s="2">
        <v>2073</v>
      </c>
      <c r="BE59" s="2">
        <v>2074</v>
      </c>
      <c r="BF59" s="2">
        <v>2075</v>
      </c>
      <c r="BG59" s="2">
        <v>2076</v>
      </c>
      <c r="BH59" s="2">
        <v>2077</v>
      </c>
      <c r="BI59" s="2">
        <v>2078</v>
      </c>
      <c r="BJ59" s="2">
        <v>2079</v>
      </c>
      <c r="BK59" s="2">
        <v>2080</v>
      </c>
      <c r="BL59" s="2">
        <v>2081</v>
      </c>
      <c r="BM59" s="2">
        <v>2082</v>
      </c>
      <c r="BN59" s="2">
        <v>2083</v>
      </c>
      <c r="BO59" s="2">
        <v>2084</v>
      </c>
      <c r="BP59" s="2">
        <v>2085</v>
      </c>
      <c r="BQ59" s="2">
        <v>2086</v>
      </c>
      <c r="BR59" s="2">
        <v>2087</v>
      </c>
      <c r="BS59" s="2">
        <v>2088</v>
      </c>
      <c r="BT59" s="2">
        <v>2089</v>
      </c>
      <c r="BU59" s="2">
        <v>2090</v>
      </c>
      <c r="BV59" s="2">
        <v>2091</v>
      </c>
      <c r="BW59" s="2">
        <v>2092</v>
      </c>
      <c r="BX59" s="2">
        <v>2093</v>
      </c>
      <c r="BY59" s="2">
        <v>2094</v>
      </c>
      <c r="BZ59" s="2">
        <v>2095</v>
      </c>
      <c r="CA59" s="2">
        <v>2096</v>
      </c>
      <c r="CB59" s="2">
        <v>2097</v>
      </c>
      <c r="CC59" s="2">
        <v>2098</v>
      </c>
      <c r="CD59" s="2">
        <v>2099</v>
      </c>
      <c r="CE59" s="2">
        <v>2100</v>
      </c>
      <c r="CF59" s="2">
        <v>2101</v>
      </c>
      <c r="CG59" s="2">
        <v>2102</v>
      </c>
      <c r="CH59" s="2">
        <v>2103</v>
      </c>
      <c r="CI59" s="2">
        <v>2104</v>
      </c>
      <c r="CJ59" s="2">
        <v>2105</v>
      </c>
      <c r="CK59" s="2">
        <v>2106</v>
      </c>
      <c r="CL59" s="2">
        <v>2107</v>
      </c>
      <c r="CM59" s="2">
        <v>2108</v>
      </c>
      <c r="CN59" s="2">
        <v>2109</v>
      </c>
      <c r="CO59" s="2">
        <v>2110</v>
      </c>
      <c r="CP59" s="2">
        <v>2111</v>
      </c>
      <c r="CQ59" s="2">
        <v>2112</v>
      </c>
      <c r="CR59" s="2">
        <v>2113</v>
      </c>
      <c r="CS59" s="2">
        <v>2114</v>
      </c>
      <c r="CT59" s="2">
        <v>2115</v>
      </c>
      <c r="CU59" s="2">
        <v>2116</v>
      </c>
      <c r="CV59" s="2">
        <v>2117</v>
      </c>
      <c r="CW59" s="2">
        <v>2118</v>
      </c>
      <c r="CX59" s="2">
        <v>2119</v>
      </c>
      <c r="CY59" s="2">
        <v>2120</v>
      </c>
      <c r="CZ59" s="2">
        <v>2121</v>
      </c>
      <c r="DA59" s="2">
        <v>2122</v>
      </c>
      <c r="DB59" s="2">
        <v>2123</v>
      </c>
    </row>
    <row r="60" spans="1:106" x14ac:dyDescent="0.2">
      <c r="A60" s="3" t="s">
        <v>44</v>
      </c>
      <c r="F60" s="6"/>
      <c r="G60" s="35">
        <f t="shared" ref="G60:AL60" si="60">$F56*G45</f>
        <v>76.353475833887714</v>
      </c>
      <c r="H60" s="36">
        <f t="shared" si="60"/>
        <v>76.353475833887714</v>
      </c>
      <c r="I60" s="36">
        <f t="shared" si="60"/>
        <v>76.353475833887714</v>
      </c>
      <c r="J60" s="36">
        <f t="shared" si="60"/>
        <v>76.353475833887714</v>
      </c>
      <c r="K60" s="36">
        <f t="shared" si="60"/>
        <v>76.353475833887714</v>
      </c>
      <c r="L60" s="36">
        <f t="shared" si="60"/>
        <v>76.353475833887714</v>
      </c>
      <c r="M60" s="36">
        <f t="shared" si="60"/>
        <v>76.353475833887714</v>
      </c>
      <c r="N60" s="36">
        <f t="shared" si="60"/>
        <v>76.353475833887714</v>
      </c>
      <c r="O60" s="36">
        <f t="shared" si="60"/>
        <v>76.353475833887714</v>
      </c>
      <c r="P60" s="36">
        <f t="shared" si="60"/>
        <v>76.353475833887714</v>
      </c>
      <c r="Q60" s="36">
        <f t="shared" si="60"/>
        <v>76.353475833887714</v>
      </c>
      <c r="R60" s="36">
        <f t="shared" si="60"/>
        <v>76.353475833887714</v>
      </c>
      <c r="S60" s="36">
        <f t="shared" si="60"/>
        <v>76.353475833887714</v>
      </c>
      <c r="T60" s="36">
        <f t="shared" si="60"/>
        <v>76.353475833887714</v>
      </c>
      <c r="U60" s="36">
        <f t="shared" si="60"/>
        <v>76.353475833887714</v>
      </c>
      <c r="V60" s="36">
        <f t="shared" si="60"/>
        <v>76.353475833887714</v>
      </c>
      <c r="W60" s="36">
        <f t="shared" si="60"/>
        <v>76.353475833887714</v>
      </c>
      <c r="X60" s="36">
        <f t="shared" si="60"/>
        <v>76.353475833887714</v>
      </c>
      <c r="Y60" s="36">
        <f t="shared" si="60"/>
        <v>76.353475833887714</v>
      </c>
      <c r="Z60" s="36">
        <f t="shared" si="60"/>
        <v>76.353475833887714</v>
      </c>
      <c r="AA60" s="36">
        <f t="shared" si="60"/>
        <v>76.353475833887714</v>
      </c>
      <c r="AB60" s="36">
        <f t="shared" si="60"/>
        <v>76.353475833887714</v>
      </c>
      <c r="AC60" s="36">
        <f t="shared" si="60"/>
        <v>76.353475833887714</v>
      </c>
      <c r="AD60" s="36">
        <f t="shared" si="60"/>
        <v>76.353475833887714</v>
      </c>
      <c r="AE60" s="36">
        <f t="shared" si="60"/>
        <v>76.353475833887714</v>
      </c>
      <c r="AF60" s="36">
        <f t="shared" si="60"/>
        <v>76.353475833887714</v>
      </c>
      <c r="AG60" s="36">
        <f t="shared" si="60"/>
        <v>76.353475833887714</v>
      </c>
      <c r="AH60" s="36">
        <f t="shared" si="60"/>
        <v>76.353475833887714</v>
      </c>
      <c r="AI60" s="36">
        <f t="shared" si="60"/>
        <v>76.353475833887714</v>
      </c>
      <c r="AJ60" s="36">
        <f t="shared" si="60"/>
        <v>76.353475833887714</v>
      </c>
      <c r="AK60" s="36">
        <f t="shared" si="60"/>
        <v>76.353475833887714</v>
      </c>
      <c r="AL60" s="36">
        <f t="shared" si="60"/>
        <v>76.353475833887714</v>
      </c>
      <c r="AM60" s="36">
        <f t="shared" ref="AM60:BR60" si="61">$F56*AM45</f>
        <v>76.353475833887714</v>
      </c>
      <c r="AN60" s="36">
        <f t="shared" si="61"/>
        <v>76.353475833887714</v>
      </c>
      <c r="AO60" s="36">
        <f t="shared" si="61"/>
        <v>76.353475833887714</v>
      </c>
      <c r="AP60" s="36">
        <f t="shared" si="61"/>
        <v>76.353475833887714</v>
      </c>
      <c r="AQ60" s="36">
        <f t="shared" si="61"/>
        <v>76.353475833887714</v>
      </c>
      <c r="AR60" s="36">
        <f t="shared" si="61"/>
        <v>76.353475833887714</v>
      </c>
      <c r="AS60" s="36">
        <f t="shared" si="61"/>
        <v>76.353475833887714</v>
      </c>
      <c r="AT60" s="36">
        <f t="shared" si="61"/>
        <v>76.353475833887714</v>
      </c>
      <c r="AU60" s="36">
        <f t="shared" si="61"/>
        <v>76.353475833887714</v>
      </c>
      <c r="AV60" s="36">
        <f t="shared" si="61"/>
        <v>76.353475833887714</v>
      </c>
      <c r="AW60" s="36">
        <f t="shared" si="61"/>
        <v>76.353475833887714</v>
      </c>
      <c r="AX60" s="36">
        <f t="shared" si="61"/>
        <v>76.353475833887714</v>
      </c>
      <c r="AY60" s="36">
        <f t="shared" si="61"/>
        <v>76.353475833887714</v>
      </c>
      <c r="AZ60" s="36">
        <f t="shared" si="61"/>
        <v>76.353475833887714</v>
      </c>
      <c r="BA60" s="36">
        <f t="shared" si="61"/>
        <v>76.353475833887714</v>
      </c>
      <c r="BB60" s="36">
        <f t="shared" si="61"/>
        <v>76.353475833887714</v>
      </c>
      <c r="BC60" s="36">
        <f t="shared" si="61"/>
        <v>76.353475833887714</v>
      </c>
      <c r="BD60" s="36">
        <f t="shared" si="61"/>
        <v>76.353475833887714</v>
      </c>
      <c r="BE60" s="36">
        <f t="shared" si="61"/>
        <v>76.353475833887714</v>
      </c>
      <c r="BF60" s="36">
        <f t="shared" si="61"/>
        <v>76.353475833887714</v>
      </c>
      <c r="BG60" s="36">
        <f t="shared" si="61"/>
        <v>76.353475833887714</v>
      </c>
      <c r="BH60" s="36">
        <f t="shared" si="61"/>
        <v>76.353475833887714</v>
      </c>
      <c r="BI60" s="36">
        <f t="shared" si="61"/>
        <v>76.353475833887714</v>
      </c>
      <c r="BJ60" s="36">
        <f t="shared" si="61"/>
        <v>76.353475833887714</v>
      </c>
      <c r="BK60" s="36">
        <f t="shared" si="61"/>
        <v>76.353475833887714</v>
      </c>
      <c r="BL60" s="36">
        <f t="shared" si="61"/>
        <v>76.353475833887714</v>
      </c>
      <c r="BM60" s="36">
        <f t="shared" si="61"/>
        <v>76.353475833887714</v>
      </c>
      <c r="BN60" s="36">
        <f t="shared" si="61"/>
        <v>76.353475833887714</v>
      </c>
      <c r="BO60" s="36">
        <f t="shared" si="61"/>
        <v>76.353475833887714</v>
      </c>
      <c r="BP60" s="36">
        <f t="shared" si="61"/>
        <v>76.353475833887714</v>
      </c>
      <c r="BQ60" s="36">
        <f t="shared" si="61"/>
        <v>76.353475833887714</v>
      </c>
      <c r="BR60" s="36">
        <f t="shared" si="61"/>
        <v>76.353475833887714</v>
      </c>
      <c r="BS60" s="36">
        <f t="shared" ref="BS60:DB60" si="62">$F56*BS45</f>
        <v>76.353475833887714</v>
      </c>
      <c r="BT60" s="36">
        <f t="shared" si="62"/>
        <v>76.353475833887714</v>
      </c>
      <c r="BU60" s="36">
        <f t="shared" si="62"/>
        <v>76.353475833887714</v>
      </c>
      <c r="BV60" s="36">
        <f t="shared" si="62"/>
        <v>76.353475833887714</v>
      </c>
      <c r="BW60" s="36">
        <f t="shared" si="62"/>
        <v>76.353475833887714</v>
      </c>
      <c r="BX60" s="36">
        <f t="shared" si="62"/>
        <v>76.353475833887714</v>
      </c>
      <c r="BY60" s="36">
        <f t="shared" si="62"/>
        <v>76.353475833887714</v>
      </c>
      <c r="BZ60" s="36">
        <f t="shared" si="62"/>
        <v>76.353475833887714</v>
      </c>
      <c r="CA60" s="36">
        <f t="shared" si="62"/>
        <v>76.353475833887714</v>
      </c>
      <c r="CB60" s="36">
        <f t="shared" si="62"/>
        <v>76.353475833887714</v>
      </c>
      <c r="CC60" s="36">
        <f t="shared" si="62"/>
        <v>76.353475833887714</v>
      </c>
      <c r="CD60" s="36">
        <f t="shared" si="62"/>
        <v>76.353475833887714</v>
      </c>
      <c r="CE60" s="36">
        <f t="shared" si="62"/>
        <v>76.353475833887714</v>
      </c>
      <c r="CF60" s="36">
        <f t="shared" si="62"/>
        <v>76.353475833887714</v>
      </c>
      <c r="CG60" s="36">
        <f t="shared" si="62"/>
        <v>76.353475833887714</v>
      </c>
      <c r="CH60" s="36">
        <f t="shared" si="62"/>
        <v>76.353475833887714</v>
      </c>
      <c r="CI60" s="36">
        <f t="shared" si="62"/>
        <v>76.353475833887714</v>
      </c>
      <c r="CJ60" s="36">
        <f t="shared" si="62"/>
        <v>76.353475833887714</v>
      </c>
      <c r="CK60" s="36">
        <f t="shared" si="62"/>
        <v>76.353475833887714</v>
      </c>
      <c r="CL60" s="36">
        <f t="shared" si="62"/>
        <v>76.353475833887714</v>
      </c>
      <c r="CM60" s="36">
        <f t="shared" si="62"/>
        <v>76.353475833887714</v>
      </c>
      <c r="CN60" s="36">
        <f t="shared" si="62"/>
        <v>76.353475833887714</v>
      </c>
      <c r="CO60" s="36">
        <f t="shared" si="62"/>
        <v>76.353475833887714</v>
      </c>
      <c r="CP60" s="36">
        <f t="shared" si="62"/>
        <v>76.353475833887714</v>
      </c>
      <c r="CQ60" s="36">
        <f t="shared" si="62"/>
        <v>76.353475833887714</v>
      </c>
      <c r="CR60" s="36">
        <f t="shared" si="62"/>
        <v>76.353475833887714</v>
      </c>
      <c r="CS60" s="36">
        <f t="shared" si="62"/>
        <v>76.353475833887714</v>
      </c>
      <c r="CT60" s="36">
        <f t="shared" si="62"/>
        <v>76.353475833887714</v>
      </c>
      <c r="CU60" s="36">
        <f t="shared" si="62"/>
        <v>76.353475833887714</v>
      </c>
      <c r="CV60" s="36">
        <f t="shared" si="62"/>
        <v>76.353475833887714</v>
      </c>
      <c r="CW60" s="36">
        <f t="shared" si="62"/>
        <v>76.353475833887714</v>
      </c>
      <c r="CX60" s="36">
        <f t="shared" si="62"/>
        <v>76.353475833887714</v>
      </c>
      <c r="CY60" s="36">
        <f t="shared" si="62"/>
        <v>76.353475833887714</v>
      </c>
      <c r="CZ60" s="36">
        <f t="shared" si="62"/>
        <v>76.353475833887714</v>
      </c>
      <c r="DA60" s="36">
        <f t="shared" si="62"/>
        <v>76.353475833887714</v>
      </c>
      <c r="DB60" s="36">
        <f t="shared" si="62"/>
        <v>76.353475833887714</v>
      </c>
    </row>
    <row r="61" spans="1:106" x14ac:dyDescent="0.2">
      <c r="A61" s="19" t="s">
        <v>13</v>
      </c>
      <c r="B61" s="7">
        <v>0.02</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row>
    <row r="62" spans="1:106" x14ac:dyDescent="0.2">
      <c r="A62" s="19" t="s">
        <v>31</v>
      </c>
      <c r="G62" s="18">
        <f>($B61/2+1)</f>
        <v>1.01</v>
      </c>
      <c r="H62" s="18">
        <f t="shared" ref="H62:AM62" si="63">($B61+1)*G62</f>
        <v>1.0302</v>
      </c>
      <c r="I62" s="18">
        <f t="shared" si="63"/>
        <v>1.0508040000000001</v>
      </c>
      <c r="J62" s="18">
        <f t="shared" si="63"/>
        <v>1.0718200800000002</v>
      </c>
      <c r="K62" s="18">
        <f t="shared" si="63"/>
        <v>1.0932564816000001</v>
      </c>
      <c r="L62" s="18">
        <f t="shared" si="63"/>
        <v>1.1151216112320002</v>
      </c>
      <c r="M62" s="18">
        <f t="shared" si="63"/>
        <v>1.1374240434566403</v>
      </c>
      <c r="N62" s="18">
        <f t="shared" si="63"/>
        <v>1.160172524325773</v>
      </c>
      <c r="O62" s="18">
        <f t="shared" si="63"/>
        <v>1.1833759748122885</v>
      </c>
      <c r="P62" s="18">
        <f t="shared" si="63"/>
        <v>1.2070434943085342</v>
      </c>
      <c r="Q62" s="18">
        <f t="shared" si="63"/>
        <v>1.2311843641947049</v>
      </c>
      <c r="R62" s="18">
        <f t="shared" si="63"/>
        <v>1.255808051478599</v>
      </c>
      <c r="S62" s="18">
        <f t="shared" si="63"/>
        <v>1.280924212508171</v>
      </c>
      <c r="T62" s="18">
        <f t="shared" si="63"/>
        <v>1.3065426967583345</v>
      </c>
      <c r="U62" s="18">
        <f t="shared" si="63"/>
        <v>1.3326735506935012</v>
      </c>
      <c r="V62" s="18">
        <f t="shared" si="63"/>
        <v>1.3593270217073712</v>
      </c>
      <c r="W62" s="18">
        <f t="shared" si="63"/>
        <v>1.3865135621415186</v>
      </c>
      <c r="X62" s="18">
        <f t="shared" si="63"/>
        <v>1.414243833384349</v>
      </c>
      <c r="Y62" s="18">
        <f t="shared" si="63"/>
        <v>1.4425287100520361</v>
      </c>
      <c r="Z62" s="18">
        <f t="shared" si="63"/>
        <v>1.4713792842530768</v>
      </c>
      <c r="AA62" s="18">
        <f t="shared" si="63"/>
        <v>1.5008068699381385</v>
      </c>
      <c r="AB62" s="18">
        <f t="shared" si="63"/>
        <v>1.5308230073369014</v>
      </c>
      <c r="AC62" s="18">
        <f t="shared" si="63"/>
        <v>1.5614394674836394</v>
      </c>
      <c r="AD62" s="18">
        <f t="shared" si="63"/>
        <v>1.5926682568333121</v>
      </c>
      <c r="AE62" s="18">
        <f t="shared" si="63"/>
        <v>1.6245216219699785</v>
      </c>
      <c r="AF62" s="18">
        <f t="shared" si="63"/>
        <v>1.657012054409378</v>
      </c>
      <c r="AG62" s="18">
        <f t="shared" si="63"/>
        <v>1.6901522954975656</v>
      </c>
      <c r="AH62" s="18">
        <f t="shared" si="63"/>
        <v>1.7239553414075171</v>
      </c>
      <c r="AI62" s="18">
        <f t="shared" si="63"/>
        <v>1.7584344482356675</v>
      </c>
      <c r="AJ62" s="18">
        <f t="shared" si="63"/>
        <v>1.7936031372003809</v>
      </c>
      <c r="AK62" s="18">
        <f t="shared" si="63"/>
        <v>1.8294751999443886</v>
      </c>
      <c r="AL62" s="18">
        <f t="shared" si="63"/>
        <v>1.8660647039432763</v>
      </c>
      <c r="AM62" s="18">
        <f t="shared" si="63"/>
        <v>1.9033859980221419</v>
      </c>
      <c r="AN62" s="18">
        <f t="shared" ref="AN62:BS62" si="64">($B61+1)*AM62</f>
        <v>1.9414537179825848</v>
      </c>
      <c r="AO62" s="18">
        <f t="shared" si="64"/>
        <v>1.9802827923422366</v>
      </c>
      <c r="AP62" s="18">
        <f t="shared" si="64"/>
        <v>2.0198884481890813</v>
      </c>
      <c r="AQ62" s="18">
        <f t="shared" si="64"/>
        <v>2.0602862171528629</v>
      </c>
      <c r="AR62" s="18">
        <f t="shared" si="64"/>
        <v>2.1014919414959201</v>
      </c>
      <c r="AS62" s="18">
        <f t="shared" si="64"/>
        <v>2.1435217803258384</v>
      </c>
      <c r="AT62" s="18">
        <f t="shared" si="64"/>
        <v>2.1863922159323552</v>
      </c>
      <c r="AU62" s="18">
        <f t="shared" si="64"/>
        <v>2.2301200602510023</v>
      </c>
      <c r="AV62" s="18">
        <f t="shared" si="64"/>
        <v>2.2747224614560224</v>
      </c>
      <c r="AW62" s="18">
        <f t="shared" si="64"/>
        <v>2.3202169106851427</v>
      </c>
      <c r="AX62" s="18">
        <f t="shared" si="64"/>
        <v>2.3666212488988454</v>
      </c>
      <c r="AY62" s="18">
        <f t="shared" si="64"/>
        <v>2.4139536738768221</v>
      </c>
      <c r="AZ62" s="18">
        <f t="shared" si="64"/>
        <v>2.4622327473543586</v>
      </c>
      <c r="BA62" s="18">
        <f t="shared" si="64"/>
        <v>2.5114774023014457</v>
      </c>
      <c r="BB62" s="18">
        <f t="shared" si="64"/>
        <v>2.5617069503474745</v>
      </c>
      <c r="BC62" s="18">
        <f t="shared" si="64"/>
        <v>2.612941089354424</v>
      </c>
      <c r="BD62" s="18">
        <f t="shared" si="64"/>
        <v>2.6651999111415128</v>
      </c>
      <c r="BE62" s="18">
        <f t="shared" si="64"/>
        <v>2.7185039093643431</v>
      </c>
      <c r="BF62" s="18">
        <f t="shared" si="64"/>
        <v>2.7728739875516299</v>
      </c>
      <c r="BG62" s="18">
        <f t="shared" si="64"/>
        <v>2.8283314673026627</v>
      </c>
      <c r="BH62" s="18">
        <f t="shared" si="64"/>
        <v>2.8848980966487159</v>
      </c>
      <c r="BI62" s="18">
        <f t="shared" si="64"/>
        <v>2.9425960585816902</v>
      </c>
      <c r="BJ62" s="18">
        <f t="shared" si="64"/>
        <v>3.001447979753324</v>
      </c>
      <c r="BK62" s="18">
        <f t="shared" si="64"/>
        <v>3.0614769393483905</v>
      </c>
      <c r="BL62" s="18">
        <f t="shared" si="64"/>
        <v>3.1227064781353584</v>
      </c>
      <c r="BM62" s="18">
        <f t="shared" si="64"/>
        <v>3.1851606076980654</v>
      </c>
      <c r="BN62" s="18">
        <f t="shared" si="64"/>
        <v>3.2488638198520268</v>
      </c>
      <c r="BO62" s="18">
        <f t="shared" si="64"/>
        <v>3.3138410962490674</v>
      </c>
      <c r="BP62" s="18">
        <f t="shared" si="64"/>
        <v>3.3801179181740486</v>
      </c>
      <c r="BQ62" s="18">
        <f t="shared" si="64"/>
        <v>3.4477202765375297</v>
      </c>
      <c r="BR62" s="18">
        <f t="shared" si="64"/>
        <v>3.5166746820682802</v>
      </c>
      <c r="BS62" s="18">
        <f t="shared" si="64"/>
        <v>3.5870081757096459</v>
      </c>
      <c r="BT62" s="18">
        <f t="shared" ref="BT62:CY62" si="65">($B61+1)*BS62</f>
        <v>3.6587483392238389</v>
      </c>
      <c r="BU62" s="18">
        <f t="shared" si="65"/>
        <v>3.7319233060083157</v>
      </c>
      <c r="BV62" s="18">
        <f t="shared" si="65"/>
        <v>3.8065617721284819</v>
      </c>
      <c r="BW62" s="18">
        <f t="shared" si="65"/>
        <v>3.8826930075710515</v>
      </c>
      <c r="BX62" s="18">
        <f t="shared" si="65"/>
        <v>3.9603468677224725</v>
      </c>
      <c r="BY62" s="18">
        <f t="shared" si="65"/>
        <v>4.0395538050769222</v>
      </c>
      <c r="BZ62" s="18">
        <f t="shared" si="65"/>
        <v>4.1203448811784611</v>
      </c>
      <c r="CA62" s="18">
        <f t="shared" si="65"/>
        <v>4.2027517788020301</v>
      </c>
      <c r="CB62" s="18">
        <f t="shared" si="65"/>
        <v>4.2868068143780711</v>
      </c>
      <c r="CC62" s="18">
        <f t="shared" si="65"/>
        <v>4.3725429506656326</v>
      </c>
      <c r="CD62" s="18">
        <f t="shared" si="65"/>
        <v>4.4599938096789451</v>
      </c>
      <c r="CE62" s="18">
        <f t="shared" si="65"/>
        <v>4.5491936858725239</v>
      </c>
      <c r="CF62" s="18">
        <f t="shared" si="65"/>
        <v>4.6401775595899748</v>
      </c>
      <c r="CG62" s="18">
        <f t="shared" si="65"/>
        <v>4.7329811107817745</v>
      </c>
      <c r="CH62" s="18">
        <f t="shared" si="65"/>
        <v>4.82764073299741</v>
      </c>
      <c r="CI62" s="18">
        <f t="shared" si="65"/>
        <v>4.9241935476573584</v>
      </c>
      <c r="CJ62" s="18">
        <f t="shared" si="65"/>
        <v>5.0226774186105052</v>
      </c>
      <c r="CK62" s="18">
        <f t="shared" si="65"/>
        <v>5.123130966982715</v>
      </c>
      <c r="CL62" s="18">
        <f t="shared" si="65"/>
        <v>5.2255935863223693</v>
      </c>
      <c r="CM62" s="18">
        <f t="shared" si="65"/>
        <v>5.3301054580488163</v>
      </c>
      <c r="CN62" s="18">
        <f t="shared" si="65"/>
        <v>5.4367075672097931</v>
      </c>
      <c r="CO62" s="18">
        <f t="shared" si="65"/>
        <v>5.545441718553989</v>
      </c>
      <c r="CP62" s="18">
        <f t="shared" si="65"/>
        <v>5.6563505529250691</v>
      </c>
      <c r="CQ62" s="18">
        <f t="shared" si="65"/>
        <v>5.7694775639835703</v>
      </c>
      <c r="CR62" s="18">
        <f t="shared" si="65"/>
        <v>5.8848671152632415</v>
      </c>
      <c r="CS62" s="18">
        <f t="shared" si="65"/>
        <v>6.0025644575685062</v>
      </c>
      <c r="CT62" s="18">
        <f t="shared" si="65"/>
        <v>6.1226157467198767</v>
      </c>
      <c r="CU62" s="18">
        <f t="shared" si="65"/>
        <v>6.2450680616542744</v>
      </c>
      <c r="CV62" s="18">
        <f t="shared" si="65"/>
        <v>6.36996942288736</v>
      </c>
      <c r="CW62" s="18">
        <f t="shared" si="65"/>
        <v>6.4973688113451074</v>
      </c>
      <c r="CX62" s="18">
        <f t="shared" si="65"/>
        <v>6.6273161875720099</v>
      </c>
      <c r="CY62" s="18">
        <f t="shared" si="65"/>
        <v>6.7598625113234503</v>
      </c>
      <c r="CZ62" s="18">
        <f t="shared" ref="CZ62:DB62" si="66">($B61+1)*CY62</f>
        <v>6.8950597615499198</v>
      </c>
      <c r="DA62" s="18">
        <f t="shared" si="66"/>
        <v>7.0329609567809186</v>
      </c>
      <c r="DB62" s="18">
        <f t="shared" si="66"/>
        <v>7.173620175916537</v>
      </c>
    </row>
    <row r="63" spans="1:106" x14ac:dyDescent="0.2">
      <c r="A63" s="3" t="s">
        <v>46</v>
      </c>
      <c r="F63" s="6"/>
      <c r="G63" s="35">
        <f t="shared" ref="G63:BD63" si="67">G60/G62</f>
        <v>75.5975008256314</v>
      </c>
      <c r="H63" s="36">
        <f t="shared" si="67"/>
        <v>74.115196887873921</v>
      </c>
      <c r="I63" s="36">
        <f t="shared" si="67"/>
        <v>72.661957733209718</v>
      </c>
      <c r="J63" s="36">
        <f t="shared" si="67"/>
        <v>71.237213463931099</v>
      </c>
      <c r="K63" s="36">
        <f t="shared" si="67"/>
        <v>69.840405356795188</v>
      </c>
      <c r="L63" s="36">
        <f t="shared" si="67"/>
        <v>68.470985643916848</v>
      </c>
      <c r="M63" s="36">
        <f t="shared" si="67"/>
        <v>67.128417297957697</v>
      </c>
      <c r="N63" s="36">
        <f t="shared" si="67"/>
        <v>65.812173821527153</v>
      </c>
      <c r="O63" s="36">
        <f t="shared" si="67"/>
        <v>64.521739040712887</v>
      </c>
      <c r="P63" s="36">
        <f t="shared" si="67"/>
        <v>63.256606902659705</v>
      </c>
      <c r="Q63" s="36">
        <f t="shared" si="67"/>
        <v>62.016281277117358</v>
      </c>
      <c r="R63" s="36">
        <f t="shared" si="67"/>
        <v>60.80027576187976</v>
      </c>
      <c r="S63" s="36">
        <f t="shared" si="67"/>
        <v>59.608113492038981</v>
      </c>
      <c r="T63" s="36">
        <f t="shared" si="67"/>
        <v>58.439326952979393</v>
      </c>
      <c r="U63" s="36">
        <f t="shared" si="67"/>
        <v>57.293457797038613</v>
      </c>
      <c r="V63" s="36">
        <f t="shared" si="67"/>
        <v>56.170056663763354</v>
      </c>
      <c r="W63" s="36">
        <f t="shared" si="67"/>
        <v>55.068683003689564</v>
      </c>
      <c r="X63" s="36">
        <f t="shared" si="67"/>
        <v>53.988904905577996</v>
      </c>
      <c r="Y63" s="36">
        <f t="shared" si="67"/>
        <v>52.930298927037249</v>
      </c>
      <c r="Z63" s="36">
        <f t="shared" si="67"/>
        <v>51.89244992846789</v>
      </c>
      <c r="AA63" s="36">
        <f t="shared" si="67"/>
        <v>50.874950910262633</v>
      </c>
      <c r="AB63" s="36">
        <f t="shared" si="67"/>
        <v>49.87740285319866</v>
      </c>
      <c r="AC63" s="36">
        <f t="shared" si="67"/>
        <v>48.899414561959468</v>
      </c>
      <c r="AD63" s="36">
        <f t="shared" si="67"/>
        <v>47.940602511724968</v>
      </c>
      <c r="AE63" s="36">
        <f t="shared" si="67"/>
        <v>47.000590697769574</v>
      </c>
      <c r="AF63" s="36">
        <f t="shared" si="67"/>
        <v>46.079010488009388</v>
      </c>
      <c r="AG63" s="36">
        <f t="shared" si="67"/>
        <v>45.175500478440576</v>
      </c>
      <c r="AH63" s="36">
        <f t="shared" si="67"/>
        <v>44.289706351412327</v>
      </c>
      <c r="AI63" s="36">
        <f t="shared" si="67"/>
        <v>43.421280736678746</v>
      </c>
      <c r="AJ63" s="36">
        <f t="shared" si="67"/>
        <v>42.569883075175241</v>
      </c>
      <c r="AK63" s="36">
        <f t="shared" si="67"/>
        <v>41.73517948546592</v>
      </c>
      <c r="AL63" s="36">
        <f t="shared" si="67"/>
        <v>40.916842632809733</v>
      </c>
      <c r="AM63" s="36">
        <f t="shared" si="67"/>
        <v>40.114551600793853</v>
      </c>
      <c r="AN63" s="36">
        <f t="shared" si="67"/>
        <v>39.327991765484164</v>
      </c>
      <c r="AO63" s="36">
        <f t="shared" si="67"/>
        <v>38.556854672043301</v>
      </c>
      <c r="AP63" s="36">
        <f t="shared" si="67"/>
        <v>37.800837913767943</v>
      </c>
      <c r="AQ63" s="36">
        <f t="shared" si="67"/>
        <v>37.059645013497985</v>
      </c>
      <c r="AR63" s="36">
        <f t="shared" si="67"/>
        <v>36.33298530735096</v>
      </c>
      <c r="AS63" s="36">
        <f t="shared" si="67"/>
        <v>35.620573830736241</v>
      </c>
      <c r="AT63" s="36">
        <f t="shared" si="67"/>
        <v>34.922131206604156</v>
      </c>
      <c r="AU63" s="36">
        <f t="shared" si="67"/>
        <v>34.23738353588643</v>
      </c>
      <c r="AV63" s="36">
        <f t="shared" si="67"/>
        <v>33.56606229008473</v>
      </c>
      <c r="AW63" s="36">
        <f t="shared" si="67"/>
        <v>32.907904205965423</v>
      </c>
      <c r="AX63" s="36">
        <f t="shared" si="67"/>
        <v>32.262651182319047</v>
      </c>
      <c r="AY63" s="36">
        <f t="shared" si="67"/>
        <v>31.630050178744167</v>
      </c>
      <c r="AZ63" s="36">
        <f t="shared" si="67"/>
        <v>31.009853116415847</v>
      </c>
      <c r="BA63" s="36">
        <f t="shared" si="67"/>
        <v>30.401816780799852</v>
      </c>
      <c r="BB63" s="36">
        <f t="shared" si="67"/>
        <v>29.805702726274365</v>
      </c>
      <c r="BC63" s="36">
        <f t="shared" si="67"/>
        <v>29.221277182621929</v>
      </c>
      <c r="BD63" s="36">
        <f t="shared" si="67"/>
        <v>28.648310963354827</v>
      </c>
      <c r="BE63" s="36">
        <f t="shared" ref="BE63:CI63" si="68">BE60/BE62</f>
        <v>28.086579375838067</v>
      </c>
      <c r="BF63" s="36">
        <f t="shared" si="68"/>
        <v>27.535862133174575</v>
      </c>
      <c r="BG63" s="36">
        <f t="shared" si="68"/>
        <v>26.995943267818209</v>
      </c>
      <c r="BH63" s="36">
        <f t="shared" si="68"/>
        <v>26.466611046880598</v>
      </c>
      <c r="BI63" s="36">
        <f t="shared" si="68"/>
        <v>25.947657889098625</v>
      </c>
      <c r="BJ63" s="36">
        <f t="shared" si="68"/>
        <v>25.438880283430024</v>
      </c>
      <c r="BK63" s="36">
        <f t="shared" si="68"/>
        <v>24.940078709245121</v>
      </c>
      <c r="BL63" s="36">
        <f t="shared" si="68"/>
        <v>24.451057558083452</v>
      </c>
      <c r="BM63" s="36">
        <f t="shared" si="68"/>
        <v>23.971625056944561</v>
      </c>
      <c r="BN63" s="36">
        <f t="shared" si="68"/>
        <v>23.501593193082904</v>
      </c>
      <c r="BO63" s="36">
        <f t="shared" si="68"/>
        <v>23.040777640277355</v>
      </c>
      <c r="BP63" s="36">
        <f t="shared" si="68"/>
        <v>22.588997686546428</v>
      </c>
      <c r="BQ63" s="36">
        <f t="shared" si="68"/>
        <v>22.14607616328081</v>
      </c>
      <c r="BR63" s="36">
        <f t="shared" si="68"/>
        <v>21.711839375765503</v>
      </c>
      <c r="BS63" s="36">
        <f t="shared" si="68"/>
        <v>21.286117035064215</v>
      </c>
      <c r="BT63" s="36">
        <f t="shared" si="68"/>
        <v>20.868742191239427</v>
      </c>
      <c r="BU63" s="36">
        <f t="shared" si="68"/>
        <v>20.459551167881791</v>
      </c>
      <c r="BV63" s="36">
        <f t="shared" si="68"/>
        <v>20.058383497923327</v>
      </c>
      <c r="BW63" s="36">
        <f t="shared" si="68"/>
        <v>19.665081860709144</v>
      </c>
      <c r="BX63" s="36">
        <f t="shared" si="68"/>
        <v>19.279492020303081</v>
      </c>
      <c r="BY63" s="36">
        <f t="shared" si="68"/>
        <v>18.901462765003021</v>
      </c>
      <c r="BZ63" s="36">
        <f t="shared" si="68"/>
        <v>18.530845848042176</v>
      </c>
      <c r="CA63" s="36">
        <f t="shared" si="68"/>
        <v>18.167495929453114</v>
      </c>
      <c r="CB63" s="36">
        <f t="shared" si="68"/>
        <v>17.811270519071677</v>
      </c>
      <c r="CC63" s="36">
        <f t="shared" si="68"/>
        <v>17.462029920658509</v>
      </c>
      <c r="CD63" s="36">
        <f t="shared" si="68"/>
        <v>17.119637177116186</v>
      </c>
      <c r="CE63" s="36">
        <f t="shared" si="68"/>
        <v>16.783958016780574</v>
      </c>
      <c r="CF63" s="36">
        <f t="shared" si="68"/>
        <v>16.454860800765267</v>
      </c>
      <c r="CG63" s="36">
        <f t="shared" si="68"/>
        <v>16.132216471338495</v>
      </c>
      <c r="CH63" s="36">
        <f t="shared" si="68"/>
        <v>15.815898501312251</v>
      </c>
      <c r="CI63" s="36">
        <f t="shared" si="68"/>
        <v>15.505782844423775</v>
      </c>
      <c r="CJ63" s="36">
        <f t="shared" ref="CJ63:DA63" si="69">CJ60/CJ62</f>
        <v>15.201747886689976</v>
      </c>
      <c r="CK63" s="36">
        <f t="shared" si="69"/>
        <v>14.903674398715664</v>
      </c>
      <c r="CL63" s="36">
        <f t="shared" si="69"/>
        <v>14.611445488936926</v>
      </c>
      <c r="CM63" s="36">
        <f t="shared" si="69"/>
        <v>14.324946557781301</v>
      </c>
      <c r="CN63" s="36">
        <f t="shared" si="69"/>
        <v>14.044065252726764</v>
      </c>
      <c r="CO63" s="36">
        <f t="shared" si="69"/>
        <v>13.768691424241926</v>
      </c>
      <c r="CP63" s="36">
        <f t="shared" si="69"/>
        <v>13.498717082590122</v>
      </c>
      <c r="CQ63" s="36">
        <f t="shared" si="69"/>
        <v>13.234036355480512</v>
      </c>
      <c r="CR63" s="36">
        <f t="shared" si="69"/>
        <v>12.974545446549522</v>
      </c>
      <c r="CS63" s="36">
        <f t="shared" si="69"/>
        <v>12.720142594656394</v>
      </c>
      <c r="CT63" s="36">
        <f t="shared" si="69"/>
        <v>12.470728033976856</v>
      </c>
      <c r="CU63" s="36">
        <f t="shared" si="69"/>
        <v>12.226203954879271</v>
      </c>
      <c r="CV63" s="36">
        <f t="shared" si="69"/>
        <v>11.986474465567913</v>
      </c>
      <c r="CW63" s="36">
        <f t="shared" si="69"/>
        <v>11.751445554478346</v>
      </c>
      <c r="CX63" s="36">
        <f t="shared" si="69"/>
        <v>11.521025053410142</v>
      </c>
      <c r="CY63" s="36">
        <f t="shared" si="69"/>
        <v>11.295122601382491</v>
      </c>
      <c r="CZ63" s="36">
        <f t="shared" si="69"/>
        <v>11.073649609198521</v>
      </c>
      <c r="DA63" s="36">
        <f t="shared" si="69"/>
        <v>10.856519224704432</v>
      </c>
      <c r="DB63" s="36">
        <f t="shared" ref="DB63" si="70">DB60/DB62</f>
        <v>10.643646298729834</v>
      </c>
    </row>
    <row r="64" spans="1:106" x14ac:dyDescent="0.2">
      <c r="A64" s="3"/>
      <c r="F64" s="6"/>
      <c r="G64" s="6"/>
      <c r="H64" s="6"/>
      <c r="I64" s="6"/>
      <c r="J64" s="6"/>
      <c r="K64" s="6"/>
      <c r="L64" s="6"/>
      <c r="M64" s="6"/>
      <c r="N64" s="6"/>
      <c r="O64" s="6"/>
    </row>
    <row r="65" spans="1:106" ht="15.75" x14ac:dyDescent="0.25">
      <c r="A65" s="16" t="s">
        <v>32</v>
      </c>
      <c r="F65" s="6"/>
      <c r="G65" s="6"/>
      <c r="H65" s="6"/>
      <c r="I65" s="6"/>
      <c r="J65" s="6"/>
      <c r="K65" s="6"/>
      <c r="L65" s="6"/>
      <c r="M65" s="6"/>
      <c r="N65" s="6"/>
      <c r="O65" s="6"/>
    </row>
    <row r="66" spans="1:106" x14ac:dyDescent="0.2">
      <c r="A66" s="3"/>
      <c r="F66" s="2">
        <v>2023</v>
      </c>
      <c r="H66" s="6"/>
      <c r="I66" s="6"/>
      <c r="J66" s="6"/>
      <c r="K66" s="6"/>
      <c r="L66" s="6"/>
      <c r="M66" s="6"/>
      <c r="N66" s="6"/>
      <c r="O66" s="6"/>
    </row>
    <row r="67" spans="1:106" x14ac:dyDescent="0.2">
      <c r="A67" s="2" t="s">
        <v>49</v>
      </c>
      <c r="F67" s="37">
        <f>'Underlying asset 3 Year 1'!F67</f>
        <v>3458.3894096941754</v>
      </c>
      <c r="G67" s="13"/>
    </row>
    <row r="68" spans="1:106" x14ac:dyDescent="0.2">
      <c r="A68" s="2"/>
      <c r="F68" s="9"/>
    </row>
    <row r="69" spans="1:106" ht="15.75" x14ac:dyDescent="0.25">
      <c r="A69" s="16" t="s">
        <v>47</v>
      </c>
      <c r="F69" s="9"/>
    </row>
    <row r="70" spans="1:106" ht="12.95" customHeight="1" x14ac:dyDescent="0.2">
      <c r="A70" s="3"/>
      <c r="F70" s="2"/>
      <c r="G70" s="2">
        <v>2024</v>
      </c>
    </row>
    <row r="71" spans="1:106" ht="12.95" customHeight="1" x14ac:dyDescent="0.2">
      <c r="A71" s="2" t="s">
        <v>48</v>
      </c>
      <c r="F71" s="9"/>
      <c r="G71" s="37">
        <f>SUM(G63:DB63)</f>
        <v>3323.290227170708</v>
      </c>
    </row>
    <row r="72" spans="1:106" ht="12.95" customHeight="1" x14ac:dyDescent="0.25">
      <c r="A72" s="16"/>
      <c r="F72" s="9"/>
      <c r="DB72" s="13"/>
    </row>
    <row r="73" spans="1:106" s="13" customFormat="1" ht="15.75" x14ac:dyDescent="0.25">
      <c r="A73" s="16" t="s">
        <v>152</v>
      </c>
      <c r="F73" s="22"/>
    </row>
    <row r="74" spans="1:106" s="13" customFormat="1" ht="15.75" x14ac:dyDescent="0.25">
      <c r="A74" s="16"/>
      <c r="F74" s="22"/>
      <c r="DB74"/>
    </row>
    <row r="75" spans="1:106" s="13" customFormat="1" x14ac:dyDescent="0.2">
      <c r="A75" s="24" t="s">
        <v>149</v>
      </c>
      <c r="F75" s="22"/>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row>
    <row r="76" spans="1:106" x14ac:dyDescent="0.2">
      <c r="A76" s="196"/>
      <c r="B76" s="196"/>
      <c r="C76" s="196"/>
      <c r="D76" s="196"/>
      <c r="E76" s="197"/>
      <c r="F76" s="26">
        <v>2023</v>
      </c>
      <c r="G76" s="26">
        <v>2024</v>
      </c>
      <c r="H76" s="13"/>
    </row>
    <row r="77" spans="1:106" x14ac:dyDescent="0.2">
      <c r="A77" s="198" t="s">
        <v>163</v>
      </c>
      <c r="B77" s="198"/>
      <c r="C77" s="198"/>
      <c r="D77" s="198"/>
      <c r="E77" s="198"/>
      <c r="F77" s="75">
        <f>F32</f>
        <v>251.29000000000002</v>
      </c>
      <c r="G77" s="75">
        <f>G32</f>
        <v>247.32945000000004</v>
      </c>
    </row>
    <row r="78" spans="1:106" x14ac:dyDescent="0.2">
      <c r="A78" s="198" t="s">
        <v>164</v>
      </c>
      <c r="B78" s="198"/>
      <c r="C78" s="198"/>
      <c r="D78" s="198"/>
      <c r="E78" s="198"/>
      <c r="F78" s="183">
        <f>F67-'Work-in-progress (2023)'!D54</f>
        <v>541.33940969417517</v>
      </c>
      <c r="G78" s="183">
        <f>G71-'Work-in-progress (2023)'!D66</f>
        <v>352.68435217070783</v>
      </c>
      <c r="H78" s="13"/>
      <c r="I78" s="13"/>
    </row>
    <row r="79" spans="1:106" x14ac:dyDescent="0.2">
      <c r="A79" s="198" t="s">
        <v>154</v>
      </c>
      <c r="B79" s="198"/>
      <c r="C79" s="198"/>
      <c r="D79" s="198"/>
      <c r="E79" s="198"/>
      <c r="F79" s="76">
        <f>F78/F77</f>
        <v>2.1542417513397871</v>
      </c>
      <c r="G79" s="76">
        <f>G78/G77</f>
        <v>1.4259699043955654</v>
      </c>
      <c r="H79" s="13"/>
    </row>
    <row r="80" spans="1:106" x14ac:dyDescent="0.2">
      <c r="A80" s="198" t="s">
        <v>50</v>
      </c>
      <c r="B80" s="198"/>
      <c r="C80" s="198"/>
      <c r="D80" s="198"/>
      <c r="E80" s="198"/>
      <c r="F80" s="80">
        <f>AVERAGE(F77:G77)</f>
        <v>249.30972500000001</v>
      </c>
      <c r="G80" s="8"/>
    </row>
    <row r="81" spans="1:15" x14ac:dyDescent="0.2">
      <c r="A81" s="198" t="s">
        <v>51</v>
      </c>
      <c r="B81" s="198"/>
      <c r="C81" s="198"/>
      <c r="D81" s="198"/>
      <c r="E81" s="198"/>
      <c r="F81" s="81">
        <f>AVERAGE(F79:G79)</f>
        <v>1.7901058278676762</v>
      </c>
      <c r="G81" s="8"/>
      <c r="K81" s="85"/>
      <c r="L81" s="85"/>
      <c r="M81" s="85"/>
    </row>
    <row r="82" spans="1:15" ht="27.6" customHeight="1" x14ac:dyDescent="0.2">
      <c r="A82" s="195" t="s">
        <v>162</v>
      </c>
      <c r="B82" s="195"/>
      <c r="C82" s="195"/>
      <c r="D82" s="195"/>
      <c r="E82" s="195"/>
      <c r="F82" s="195"/>
      <c r="G82" s="195"/>
      <c r="H82" s="96"/>
      <c r="I82" s="97"/>
      <c r="J82" s="97"/>
      <c r="K82" s="97"/>
      <c r="L82" s="97"/>
      <c r="M82" s="97"/>
    </row>
    <row r="83" spans="1:15" x14ac:dyDescent="0.2">
      <c r="B83" s="92"/>
      <c r="C83" s="92"/>
      <c r="D83" s="92"/>
      <c r="E83" s="92"/>
      <c r="F83" s="40"/>
      <c r="G83" s="8"/>
      <c r="I83" s="97"/>
      <c r="J83" s="97"/>
      <c r="K83" s="97"/>
      <c r="L83" s="97"/>
      <c r="M83" s="97"/>
    </row>
    <row r="84" spans="1:15" x14ac:dyDescent="0.2">
      <c r="A84" s="24" t="s">
        <v>150</v>
      </c>
      <c r="F84" s="48"/>
      <c r="I84" s="97"/>
      <c r="J84" s="97"/>
      <c r="K84" s="97"/>
      <c r="L84" s="97"/>
      <c r="M84" s="97"/>
      <c r="O84" s="30"/>
    </row>
    <row r="85" spans="1:15" x14ac:dyDescent="0.2">
      <c r="I85" s="97"/>
      <c r="J85" s="97"/>
      <c r="K85" s="97"/>
      <c r="L85" s="97"/>
      <c r="M85" s="97"/>
      <c r="O85" s="78"/>
    </row>
    <row r="86" spans="1:15" ht="38.25" x14ac:dyDescent="0.2">
      <c r="A86" s="27"/>
      <c r="B86" s="199" t="s">
        <v>52</v>
      </c>
      <c r="C86" s="199"/>
      <c r="D86" s="199"/>
      <c r="E86" s="199"/>
      <c r="F86" s="28" t="s">
        <v>53</v>
      </c>
      <c r="G86" s="28" t="s">
        <v>54</v>
      </c>
      <c r="H86" s="25" t="s">
        <v>11</v>
      </c>
      <c r="I86" s="97"/>
      <c r="J86" s="97"/>
      <c r="K86" s="97"/>
      <c r="L86" s="97"/>
      <c r="M86" s="97"/>
      <c r="O86" s="79"/>
    </row>
    <row r="87" spans="1:15" x14ac:dyDescent="0.2">
      <c r="A87" s="27" t="s">
        <v>0</v>
      </c>
      <c r="B87" s="200" t="s">
        <v>17</v>
      </c>
      <c r="C87" s="200"/>
      <c r="D87" s="200"/>
      <c r="E87" s="200"/>
      <c r="F87" s="103">
        <f>F78</f>
        <v>541.33940969417517</v>
      </c>
      <c r="G87" s="103">
        <f>G78</f>
        <v>352.68435217070783</v>
      </c>
      <c r="H87" s="12" t="b">
        <f>G87=F98</f>
        <v>1</v>
      </c>
      <c r="J87" s="79"/>
      <c r="K87" s="3"/>
      <c r="L87" s="3"/>
      <c r="M87" s="3"/>
      <c r="O87" s="79"/>
    </row>
    <row r="88" spans="1:15" x14ac:dyDescent="0.2">
      <c r="A88" s="186" t="s">
        <v>2</v>
      </c>
      <c r="B88" s="200"/>
      <c r="C88" s="200"/>
      <c r="D88" s="200"/>
      <c r="E88" s="200"/>
      <c r="F88" s="29"/>
      <c r="G88" s="29"/>
      <c r="J88" s="79"/>
      <c r="K88" s="3"/>
      <c r="L88" s="3"/>
      <c r="M88" s="3"/>
      <c r="O88" s="66"/>
    </row>
    <row r="89" spans="1:15" x14ac:dyDescent="0.2">
      <c r="A89" s="77" t="s">
        <v>268</v>
      </c>
      <c r="B89" s="204" t="s">
        <v>346</v>
      </c>
      <c r="C89" s="205"/>
      <c r="D89" s="205"/>
      <c r="E89" s="206"/>
      <c r="F89" s="29"/>
      <c r="G89" s="29"/>
      <c r="J89" s="79"/>
      <c r="K89" s="3"/>
      <c r="L89" s="3"/>
      <c r="M89" s="3"/>
      <c r="O89" s="66"/>
    </row>
    <row r="90" spans="1:15" x14ac:dyDescent="0.2">
      <c r="A90" s="82" t="s">
        <v>7</v>
      </c>
      <c r="B90" s="200" t="s">
        <v>16</v>
      </c>
      <c r="C90" s="200"/>
      <c r="D90" s="200"/>
      <c r="E90" s="200"/>
      <c r="F90" s="105">
        <f>$F$81*F35</f>
        <v>12.888761960647269</v>
      </c>
      <c r="G90" s="29"/>
      <c r="I90" s="13"/>
      <c r="J90" s="30"/>
      <c r="K90" s="3"/>
      <c r="L90" s="3"/>
      <c r="M90" s="3"/>
      <c r="O90" s="78"/>
    </row>
    <row r="91" spans="1:15" x14ac:dyDescent="0.2">
      <c r="A91" s="82" t="s">
        <v>6</v>
      </c>
      <c r="B91" s="200" t="s">
        <v>16</v>
      </c>
      <c r="C91" s="200"/>
      <c r="D91" s="200"/>
      <c r="E91" s="200"/>
      <c r="F91" s="105">
        <f>$F$81*F36</f>
        <v>0</v>
      </c>
      <c r="G91" s="29"/>
      <c r="J91" s="79"/>
      <c r="K91" s="3"/>
      <c r="L91" s="3"/>
      <c r="M91" s="3"/>
      <c r="O91" s="79"/>
    </row>
    <row r="92" spans="1:15" x14ac:dyDescent="0.2">
      <c r="A92" s="83" t="s">
        <v>3</v>
      </c>
      <c r="B92" s="201"/>
      <c r="C92" s="202"/>
      <c r="D92" s="202"/>
      <c r="E92" s="203"/>
      <c r="F92" s="84"/>
      <c r="G92" s="29"/>
      <c r="J92" s="79"/>
      <c r="K92" s="3"/>
      <c r="L92" s="3"/>
      <c r="M92" s="3"/>
      <c r="O92" s="79"/>
    </row>
    <row r="93" spans="1:15" x14ac:dyDescent="0.2">
      <c r="A93" s="187" t="s">
        <v>12</v>
      </c>
      <c r="B93" s="204" t="s">
        <v>346</v>
      </c>
      <c r="C93" s="205"/>
      <c r="D93" s="205"/>
      <c r="E93" s="206"/>
      <c r="F93" s="106">
        <f>F81*(F39-F45)</f>
        <v>3.8676131463995089</v>
      </c>
      <c r="G93" s="29"/>
      <c r="H93" s="13"/>
      <c r="J93" s="79"/>
      <c r="K93" s="3"/>
      <c r="L93" s="3"/>
      <c r="M93" s="3"/>
    </row>
    <row r="94" spans="1:15" x14ac:dyDescent="0.2">
      <c r="A94" s="77" t="s">
        <v>5</v>
      </c>
      <c r="B94" s="200" t="s">
        <v>16</v>
      </c>
      <c r="C94" s="200"/>
      <c r="D94" s="200"/>
      <c r="E94" s="200"/>
      <c r="F94" s="106">
        <f>$F$81*F40</f>
        <v>16.110952450809087</v>
      </c>
      <c r="G94" s="29"/>
      <c r="J94" s="79"/>
    </row>
    <row r="95" spans="1:15" x14ac:dyDescent="0.2">
      <c r="A95" s="77" t="s">
        <v>4</v>
      </c>
      <c r="B95" s="200" t="s">
        <v>16</v>
      </c>
      <c r="C95" s="200"/>
      <c r="D95" s="200"/>
      <c r="E95" s="200"/>
      <c r="F95" s="106">
        <f>$F$81*F41</f>
        <v>0</v>
      </c>
      <c r="G95" s="29"/>
      <c r="J95" s="79"/>
    </row>
    <row r="96" spans="1:15" x14ac:dyDescent="0.2">
      <c r="A96" s="77" t="s">
        <v>6</v>
      </c>
      <c r="B96" s="200" t="s">
        <v>16</v>
      </c>
      <c r="C96" s="200"/>
      <c r="D96" s="200"/>
      <c r="E96" s="200"/>
      <c r="F96" s="105">
        <f>$F$81*F42</f>
        <v>0</v>
      </c>
      <c r="G96" s="29"/>
    </row>
    <row r="97" spans="1:14" x14ac:dyDescent="0.2">
      <c r="A97" s="27" t="s">
        <v>8</v>
      </c>
      <c r="B97" s="200" t="s">
        <v>8</v>
      </c>
      <c r="C97" s="200"/>
      <c r="D97" s="200"/>
      <c r="E97" s="200"/>
      <c r="F97" s="104">
        <f>F80*(G79-F79)</f>
        <v>-181.56525388690602</v>
      </c>
      <c r="G97" s="29"/>
      <c r="J97" s="73"/>
    </row>
    <row r="98" spans="1:14" x14ac:dyDescent="0.2">
      <c r="A98" s="27" t="s">
        <v>1</v>
      </c>
      <c r="B98" s="200" t="s">
        <v>17</v>
      </c>
      <c r="C98" s="200"/>
      <c r="D98" s="200"/>
      <c r="E98" s="200"/>
      <c r="F98" s="103">
        <f>F87+SUM(F90:F91)-SUM(F93:F96)+F97</f>
        <v>352.68435217070783</v>
      </c>
      <c r="G98" s="29"/>
      <c r="J98" s="44"/>
    </row>
    <row r="99" spans="1:14" x14ac:dyDescent="0.2">
      <c r="A99" s="3" t="s">
        <v>347</v>
      </c>
      <c r="F99" s="8"/>
      <c r="G99" s="8"/>
      <c r="I99" s="2"/>
    </row>
    <row r="100" spans="1:14" x14ac:dyDescent="0.2">
      <c r="A100" s="2"/>
      <c r="F100" s="41"/>
      <c r="I100" s="8"/>
      <c r="K100" s="41"/>
      <c r="L100" s="3"/>
    </row>
    <row r="101" spans="1:14" x14ac:dyDescent="0.2">
      <c r="D101" s="2"/>
      <c r="F101" s="41"/>
      <c r="I101" s="8"/>
      <c r="M101" s="8"/>
      <c r="N101" s="3"/>
    </row>
    <row r="102" spans="1:14" x14ac:dyDescent="0.2">
      <c r="D102" s="8"/>
      <c r="F102" s="41"/>
      <c r="I102" s="41"/>
      <c r="J102" s="43"/>
      <c r="M102" s="41"/>
    </row>
    <row r="103" spans="1:14" x14ac:dyDescent="0.2">
      <c r="D103" s="8"/>
      <c r="I103" s="41"/>
      <c r="M103" s="41"/>
      <c r="N103" s="3"/>
    </row>
    <row r="104" spans="1:14" x14ac:dyDescent="0.2">
      <c r="C104" s="3"/>
      <c r="D104" s="8"/>
      <c r="F104" s="41"/>
      <c r="I104" s="41"/>
      <c r="N104" s="3"/>
    </row>
    <row r="105" spans="1:14" x14ac:dyDescent="0.2">
      <c r="D105" s="8"/>
      <c r="I105" s="41"/>
      <c r="J105" s="41"/>
      <c r="N105" s="3"/>
    </row>
    <row r="106" spans="1:14" x14ac:dyDescent="0.2">
      <c r="D106" s="8"/>
      <c r="I106" s="41"/>
    </row>
    <row r="107" spans="1:14" x14ac:dyDescent="0.2">
      <c r="D107" s="8"/>
      <c r="I107" s="41"/>
      <c r="N107" s="3"/>
    </row>
    <row r="108" spans="1:14" x14ac:dyDescent="0.2">
      <c r="D108" s="8"/>
      <c r="I108" s="41"/>
      <c r="N108" s="3"/>
    </row>
    <row r="109" spans="1:14" x14ac:dyDescent="0.2">
      <c r="D109" s="8"/>
      <c r="I109" s="8"/>
    </row>
    <row r="110" spans="1:14" x14ac:dyDescent="0.2">
      <c r="D110" s="8"/>
      <c r="I110" s="8"/>
      <c r="N110" s="3"/>
    </row>
    <row r="111" spans="1:14" x14ac:dyDescent="0.2">
      <c r="D111" s="8"/>
      <c r="I111" s="8"/>
    </row>
    <row r="112" spans="1:14" x14ac:dyDescent="0.2">
      <c r="D112" s="8"/>
      <c r="I112" s="8"/>
    </row>
    <row r="113" spans="2:9" x14ac:dyDescent="0.2">
      <c r="D113" s="8"/>
      <c r="I113" s="8"/>
    </row>
    <row r="114" spans="2:9" x14ac:dyDescent="0.2">
      <c r="B114" s="2"/>
      <c r="G114" s="2"/>
    </row>
    <row r="115" spans="2:9" x14ac:dyDescent="0.2">
      <c r="B115" s="3"/>
      <c r="D115" s="8"/>
      <c r="G115" s="3"/>
    </row>
  </sheetData>
  <sheetProtection algorithmName="SHA-512" hashValue="TI0P3Uwf80f1Q50IntwJ8qCTlzendNQj7A0t31AGcU6lqBQOlnqdA9Y+EIK8oseMoO69+C+B9GY/dMam/IA9rw==" saltValue="KGTXmzI9FABCQSYQpm0STA==" spinCount="100000" sheet="1" formatCells="0" formatColumns="0" formatRows="0" insertColumns="0" insertRows="0" insertHyperlinks="0" deleteColumns="0" deleteRows="0" sort="0" autoFilter="0" pivotTables="0"/>
  <mergeCells count="20">
    <mergeCell ref="B93:E93"/>
    <mergeCell ref="B89:E89"/>
    <mergeCell ref="B94:E94"/>
    <mergeCell ref="B95:E95"/>
    <mergeCell ref="B96:E96"/>
    <mergeCell ref="B97:E97"/>
    <mergeCell ref="B98:E98"/>
    <mergeCell ref="B86:E86"/>
    <mergeCell ref="B87:E87"/>
    <mergeCell ref="B88:E88"/>
    <mergeCell ref="B92:E92"/>
    <mergeCell ref="B90:E90"/>
    <mergeCell ref="B91:E91"/>
    <mergeCell ref="A82:G82"/>
    <mergeCell ref="A76:E76"/>
    <mergeCell ref="A77:E77"/>
    <mergeCell ref="A78:E78"/>
    <mergeCell ref="A79:E79"/>
    <mergeCell ref="A80:E80"/>
    <mergeCell ref="A81:E81"/>
  </mergeCells>
  <pageMargins left="0.7" right="0.7" top="0.75" bottom="0.75" header="0.3" footer="0.3"/>
  <pageSetup paperSize="9" orientation="portrait" r:id="rId1"/>
  <headerFooter>
    <oddFooter>&amp;C_x000D_&amp;1#&amp;"Calibri"&amp;10&amp;K0000FF Restricted Use - À usage restreint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23F6E-914E-4992-BE3E-757A5CFDBDF0}">
  <sheetPr>
    <tabColor rgb="FFFFFF00"/>
  </sheetPr>
  <dimension ref="A1:CW12"/>
  <sheetViews>
    <sheetView topLeftCell="A13" workbookViewId="0">
      <selection activeCell="D27" sqref="D27"/>
    </sheetView>
  </sheetViews>
  <sheetFormatPr defaultRowHeight="12.75" x14ac:dyDescent="0.2"/>
  <cols>
    <col min="1" max="1" width="54.7109375" bestFit="1" customWidth="1"/>
  </cols>
  <sheetData>
    <row r="1" spans="1:101" x14ac:dyDescent="0.2">
      <c r="A1" s="2" t="s">
        <v>57</v>
      </c>
      <c r="B1" s="38" t="s">
        <v>259</v>
      </c>
    </row>
    <row r="2" spans="1:101" x14ac:dyDescent="0.2">
      <c r="A2" s="2"/>
      <c r="B2" s="2">
        <v>2023</v>
      </c>
      <c r="C2" s="2">
        <v>2024</v>
      </c>
      <c r="D2" s="2">
        <v>2025</v>
      </c>
      <c r="E2" s="2">
        <v>2026</v>
      </c>
      <c r="F2" s="2">
        <v>2027</v>
      </c>
      <c r="G2" s="2">
        <v>2028</v>
      </c>
      <c r="H2" s="2">
        <v>2029</v>
      </c>
      <c r="I2" s="2">
        <v>2030</v>
      </c>
      <c r="J2" s="2">
        <v>2031</v>
      </c>
      <c r="K2" s="2">
        <v>2032</v>
      </c>
      <c r="L2" s="2">
        <v>2033</v>
      </c>
      <c r="M2" s="2">
        <v>2034</v>
      </c>
      <c r="N2" s="2">
        <v>2035</v>
      </c>
      <c r="O2" s="2">
        <v>2036</v>
      </c>
      <c r="P2" s="2">
        <v>2037</v>
      </c>
      <c r="Q2" s="2">
        <v>2038</v>
      </c>
      <c r="R2" s="2">
        <v>2039</v>
      </c>
      <c r="S2" s="2">
        <v>2040</v>
      </c>
      <c r="T2" s="2">
        <v>2041</v>
      </c>
      <c r="U2" s="2">
        <v>2042</v>
      </c>
      <c r="V2" s="2">
        <v>2043</v>
      </c>
      <c r="W2" s="2">
        <v>2044</v>
      </c>
      <c r="X2" s="2">
        <v>2045</v>
      </c>
      <c r="Y2" s="2">
        <v>2046</v>
      </c>
      <c r="Z2" s="2">
        <v>2047</v>
      </c>
      <c r="AA2" s="2">
        <v>2048</v>
      </c>
      <c r="AB2" s="2">
        <v>2049</v>
      </c>
      <c r="AC2" s="2">
        <v>2050</v>
      </c>
      <c r="AD2" s="2">
        <v>2051</v>
      </c>
      <c r="AE2" s="2">
        <v>2052</v>
      </c>
      <c r="AF2" s="2">
        <v>2053</v>
      </c>
      <c r="AG2" s="2">
        <v>2054</v>
      </c>
      <c r="AH2" s="2">
        <v>2055</v>
      </c>
      <c r="AI2" s="2">
        <v>2056</v>
      </c>
      <c r="AJ2" s="2">
        <v>2057</v>
      </c>
      <c r="AK2" s="2">
        <v>2058</v>
      </c>
      <c r="AL2" s="2">
        <v>2059</v>
      </c>
      <c r="AM2" s="2">
        <v>2060</v>
      </c>
      <c r="AN2" s="2">
        <v>2061</v>
      </c>
      <c r="AO2" s="2">
        <v>2062</v>
      </c>
      <c r="AP2" s="2">
        <v>2063</v>
      </c>
      <c r="AQ2" s="2">
        <v>2064</v>
      </c>
      <c r="AR2" s="2">
        <v>2065</v>
      </c>
      <c r="AS2" s="2">
        <v>2066</v>
      </c>
      <c r="AT2" s="2">
        <v>2067</v>
      </c>
      <c r="AU2" s="2">
        <v>2068</v>
      </c>
      <c r="AV2" s="2">
        <v>2069</v>
      </c>
      <c r="AW2" s="2">
        <v>2070</v>
      </c>
      <c r="AX2" s="2">
        <v>2071</v>
      </c>
      <c r="AY2" s="2">
        <v>2072</v>
      </c>
      <c r="AZ2" s="2">
        <v>2073</v>
      </c>
      <c r="BA2" s="2">
        <v>2074</v>
      </c>
      <c r="BB2" s="2">
        <v>2075</v>
      </c>
      <c r="BC2" s="2">
        <v>2076</v>
      </c>
      <c r="BD2" s="2">
        <v>2077</v>
      </c>
      <c r="BE2" s="2">
        <v>2078</v>
      </c>
      <c r="BF2" s="2">
        <v>2079</v>
      </c>
      <c r="BG2" s="2">
        <v>2080</v>
      </c>
      <c r="BH2" s="2">
        <v>2081</v>
      </c>
      <c r="BI2" s="2">
        <v>2082</v>
      </c>
      <c r="BJ2" s="2">
        <v>2083</v>
      </c>
      <c r="BK2" s="2">
        <v>2084</v>
      </c>
      <c r="BL2" s="2">
        <v>2085</v>
      </c>
      <c r="BM2" s="2">
        <v>2086</v>
      </c>
      <c r="BN2" s="2">
        <v>2087</v>
      </c>
      <c r="BO2" s="2">
        <v>2088</v>
      </c>
      <c r="BP2" s="2">
        <v>2089</v>
      </c>
      <c r="BQ2" s="2">
        <v>2090</v>
      </c>
      <c r="BR2" s="2">
        <v>2091</v>
      </c>
      <c r="BS2" s="2">
        <v>2092</v>
      </c>
      <c r="BT2" s="2">
        <v>2093</v>
      </c>
      <c r="BU2" s="2">
        <v>2094</v>
      </c>
      <c r="BV2" s="2">
        <v>2095</v>
      </c>
      <c r="BW2" s="2">
        <v>2096</v>
      </c>
      <c r="BX2" s="2">
        <v>2097</v>
      </c>
      <c r="BY2" s="2">
        <v>2098</v>
      </c>
      <c r="BZ2" s="2">
        <v>2099</v>
      </c>
      <c r="CA2" s="2">
        <v>2100</v>
      </c>
      <c r="CB2" s="2">
        <v>2101</v>
      </c>
      <c r="CC2" s="2">
        <v>2102</v>
      </c>
      <c r="CD2" s="2">
        <v>2103</v>
      </c>
      <c r="CE2" s="2">
        <v>2104</v>
      </c>
      <c r="CF2" s="2">
        <v>2105</v>
      </c>
      <c r="CG2" s="2">
        <v>2106</v>
      </c>
      <c r="CH2" s="2">
        <v>2107</v>
      </c>
      <c r="CI2" s="2">
        <v>2108</v>
      </c>
      <c r="CJ2" s="2">
        <v>2109</v>
      </c>
      <c r="CK2" s="2">
        <v>2110</v>
      </c>
      <c r="CL2" s="2">
        <v>2111</v>
      </c>
      <c r="CM2" s="2">
        <v>2112</v>
      </c>
      <c r="CN2" s="2">
        <v>2113</v>
      </c>
      <c r="CO2" s="2">
        <v>2114</v>
      </c>
      <c r="CP2" s="2">
        <v>2115</v>
      </c>
      <c r="CQ2" s="2">
        <v>2116</v>
      </c>
      <c r="CR2" s="2">
        <v>2117</v>
      </c>
      <c r="CS2" s="2">
        <v>2118</v>
      </c>
      <c r="CT2" s="2">
        <v>2119</v>
      </c>
      <c r="CU2" s="2">
        <v>2120</v>
      </c>
      <c r="CV2" s="2">
        <v>2121</v>
      </c>
      <c r="CW2" s="2">
        <v>2122</v>
      </c>
    </row>
    <row r="3" spans="1:101" x14ac:dyDescent="0.2">
      <c r="A3" s="3" t="s">
        <v>58</v>
      </c>
      <c r="B3" s="8">
        <f>'Underlying asset 3 Year 1'!F60</f>
        <v>79.457415442787195</v>
      </c>
      <c r="C3" s="8">
        <f>'Underlying asset 3 Year 1'!G60</f>
        <v>79.457415442787195</v>
      </c>
      <c r="D3" s="8">
        <f>'Underlying asset 3 Year 1'!H60</f>
        <v>79.457415442787195</v>
      </c>
      <c r="E3" s="8">
        <f>'Underlying asset 3 Year 1'!I60</f>
        <v>79.457415442787195</v>
      </c>
      <c r="F3" s="8">
        <f>'Underlying asset 3 Year 1'!J60</f>
        <v>79.457415442787195</v>
      </c>
      <c r="G3" s="8">
        <f>'Underlying asset 3 Year 1'!K60</f>
        <v>79.457415442787195</v>
      </c>
      <c r="H3" s="8">
        <f>'Underlying asset 3 Year 1'!L60</f>
        <v>79.457415442787195</v>
      </c>
      <c r="I3" s="8">
        <f>'Underlying asset 3 Year 1'!M60</f>
        <v>79.457415442787195</v>
      </c>
      <c r="J3" s="8">
        <f>'Underlying asset 3 Year 1'!N60</f>
        <v>79.457415442787195</v>
      </c>
      <c r="K3" s="8">
        <f>'Underlying asset 3 Year 1'!O60</f>
        <v>79.457415442787195</v>
      </c>
      <c r="L3" s="8">
        <f>'Underlying asset 3 Year 1'!P60</f>
        <v>79.457415442787195</v>
      </c>
      <c r="M3" s="8">
        <f>'Underlying asset 3 Year 1'!Q60</f>
        <v>79.457415442787195</v>
      </c>
      <c r="N3" s="8">
        <f>'Underlying asset 3 Year 1'!R60</f>
        <v>79.457415442787195</v>
      </c>
      <c r="O3" s="8">
        <f>'Underlying asset 3 Year 1'!S60</f>
        <v>79.457415442787195</v>
      </c>
      <c r="P3" s="8">
        <f>'Underlying asset 3 Year 1'!T60</f>
        <v>79.457415442787195</v>
      </c>
      <c r="Q3" s="8">
        <f>'Underlying asset 3 Year 1'!U60</f>
        <v>79.457415442787195</v>
      </c>
      <c r="R3" s="8">
        <f>'Underlying asset 3 Year 1'!V60</f>
        <v>79.457415442787195</v>
      </c>
      <c r="S3" s="8">
        <f>'Underlying asset 3 Year 1'!W60</f>
        <v>79.457415442787195</v>
      </c>
      <c r="T3" s="8">
        <f>'Underlying asset 3 Year 1'!X60</f>
        <v>79.457415442787195</v>
      </c>
      <c r="U3" s="8">
        <f>'Underlying asset 3 Year 1'!Y60</f>
        <v>79.457415442787195</v>
      </c>
      <c r="V3" s="8">
        <f>'Underlying asset 3 Year 1'!Z60</f>
        <v>79.457415442787195</v>
      </c>
      <c r="W3" s="8">
        <f>'Underlying asset 3 Year 1'!AA60</f>
        <v>79.457415442787195</v>
      </c>
      <c r="X3" s="8">
        <f>'Underlying asset 3 Year 1'!AB60</f>
        <v>79.457415442787195</v>
      </c>
      <c r="Y3" s="8">
        <f>'Underlying asset 3 Year 1'!AC60</f>
        <v>79.457415442787195</v>
      </c>
      <c r="Z3" s="8">
        <f>'Underlying asset 3 Year 1'!AD60</f>
        <v>79.457415442787195</v>
      </c>
      <c r="AA3" s="8">
        <f>'Underlying asset 3 Year 1'!AE60</f>
        <v>79.457415442787195</v>
      </c>
      <c r="AB3" s="8">
        <f>'Underlying asset 3 Year 1'!AF60</f>
        <v>79.457415442787195</v>
      </c>
      <c r="AC3" s="8">
        <f>'Underlying asset 3 Year 1'!AG60</f>
        <v>79.457415442787195</v>
      </c>
      <c r="AD3" s="8">
        <f>'Underlying asset 3 Year 1'!AH60</f>
        <v>79.457415442787195</v>
      </c>
      <c r="AE3" s="8">
        <f>'Underlying asset 3 Year 1'!AI60</f>
        <v>79.457415442787195</v>
      </c>
      <c r="AF3" s="8">
        <f>'Underlying asset 3 Year 1'!AJ60</f>
        <v>79.457415442787195</v>
      </c>
      <c r="AG3" s="8">
        <f>'Underlying asset 3 Year 1'!AK60</f>
        <v>79.457415442787195</v>
      </c>
      <c r="AH3" s="8">
        <f>'Underlying asset 3 Year 1'!AL60</f>
        <v>79.457415442787195</v>
      </c>
      <c r="AI3" s="8">
        <f>'Underlying asset 3 Year 1'!AM60</f>
        <v>79.457415442787195</v>
      </c>
      <c r="AJ3" s="8">
        <f>'Underlying asset 3 Year 1'!AN60</f>
        <v>79.457415442787195</v>
      </c>
      <c r="AK3" s="8">
        <f>'Underlying asset 3 Year 1'!AO60</f>
        <v>79.457415442787195</v>
      </c>
      <c r="AL3" s="8">
        <f>'Underlying asset 3 Year 1'!AP60</f>
        <v>79.457415442787195</v>
      </c>
      <c r="AM3" s="8">
        <f>'Underlying asset 3 Year 1'!AQ60</f>
        <v>79.457415442787195</v>
      </c>
      <c r="AN3" s="8">
        <f>'Underlying asset 3 Year 1'!AR60</f>
        <v>79.457415442787195</v>
      </c>
      <c r="AO3" s="8">
        <f>'Underlying asset 3 Year 1'!AS60</f>
        <v>79.457415442787195</v>
      </c>
      <c r="AP3" s="8">
        <f>'Underlying asset 3 Year 1'!AT60</f>
        <v>79.457415442787195</v>
      </c>
      <c r="AQ3" s="8">
        <f>'Underlying asset 3 Year 1'!AU60</f>
        <v>79.457415442787195</v>
      </c>
      <c r="AR3" s="8">
        <f>'Underlying asset 3 Year 1'!AV60</f>
        <v>79.457415442787195</v>
      </c>
      <c r="AS3" s="8">
        <f>'Underlying asset 3 Year 1'!AW60</f>
        <v>79.457415442787195</v>
      </c>
      <c r="AT3" s="8">
        <f>'Underlying asset 3 Year 1'!AX60</f>
        <v>79.457415442787195</v>
      </c>
      <c r="AU3" s="8">
        <f>'Underlying asset 3 Year 1'!AY60</f>
        <v>79.457415442787195</v>
      </c>
      <c r="AV3" s="8">
        <f>'Underlying asset 3 Year 1'!AZ60</f>
        <v>79.457415442787195</v>
      </c>
      <c r="AW3" s="8">
        <f>'Underlying asset 3 Year 1'!BA60</f>
        <v>79.457415442787195</v>
      </c>
      <c r="AX3" s="8">
        <f>'Underlying asset 3 Year 1'!BB60</f>
        <v>79.457415442787195</v>
      </c>
      <c r="AY3" s="8">
        <f>'Underlying asset 3 Year 1'!BC60</f>
        <v>79.457415442787195</v>
      </c>
      <c r="AZ3" s="8">
        <f>'Underlying asset 3 Year 1'!BD60</f>
        <v>79.457415442787195</v>
      </c>
      <c r="BA3" s="8">
        <f>'Underlying asset 3 Year 1'!BE60</f>
        <v>79.457415442787195</v>
      </c>
      <c r="BB3" s="8">
        <f>'Underlying asset 3 Year 1'!BF60</f>
        <v>79.457415442787195</v>
      </c>
      <c r="BC3" s="8">
        <f>'Underlying asset 3 Year 1'!BG60</f>
        <v>79.457415442787195</v>
      </c>
      <c r="BD3" s="8">
        <f>'Underlying asset 3 Year 1'!BH60</f>
        <v>79.457415442787195</v>
      </c>
      <c r="BE3" s="8">
        <f>'Underlying asset 3 Year 1'!BI60</f>
        <v>79.457415442787195</v>
      </c>
      <c r="BF3" s="8">
        <f>'Underlying asset 3 Year 1'!BJ60</f>
        <v>79.457415442787195</v>
      </c>
      <c r="BG3" s="8">
        <f>'Underlying asset 3 Year 1'!BK60</f>
        <v>79.457415442787195</v>
      </c>
      <c r="BH3" s="8">
        <f>'Underlying asset 3 Year 1'!BL60</f>
        <v>79.457415442787195</v>
      </c>
      <c r="BI3" s="8">
        <f>'Underlying asset 3 Year 1'!BM60</f>
        <v>79.457415442787195</v>
      </c>
      <c r="BJ3" s="8">
        <f>'Underlying asset 3 Year 1'!BN60</f>
        <v>79.457415442787195</v>
      </c>
      <c r="BK3" s="8">
        <f>'Underlying asset 3 Year 1'!BO60</f>
        <v>79.457415442787195</v>
      </c>
      <c r="BL3" s="8">
        <f>'Underlying asset 3 Year 1'!BP60</f>
        <v>79.457415442787195</v>
      </c>
      <c r="BM3" s="8">
        <f>'Underlying asset 3 Year 1'!BQ60</f>
        <v>79.457415442787195</v>
      </c>
      <c r="BN3" s="8">
        <f>'Underlying asset 3 Year 1'!BR60</f>
        <v>79.457415442787195</v>
      </c>
      <c r="BO3" s="8">
        <f>'Underlying asset 3 Year 1'!BS60</f>
        <v>79.457415442787195</v>
      </c>
      <c r="BP3" s="8">
        <f>'Underlying asset 3 Year 1'!BT60</f>
        <v>79.457415442787195</v>
      </c>
      <c r="BQ3" s="8">
        <f>'Underlying asset 3 Year 1'!BU60</f>
        <v>79.457415442787195</v>
      </c>
      <c r="BR3" s="8">
        <f>'Underlying asset 3 Year 1'!BV60</f>
        <v>79.457415442787195</v>
      </c>
      <c r="BS3" s="8">
        <f>'Underlying asset 3 Year 1'!BW60</f>
        <v>79.457415442787195</v>
      </c>
      <c r="BT3" s="8">
        <f>'Underlying asset 3 Year 1'!BX60</f>
        <v>79.457415442787195</v>
      </c>
      <c r="BU3" s="8">
        <f>'Underlying asset 3 Year 1'!BY60</f>
        <v>79.457415442787195</v>
      </c>
      <c r="BV3" s="8">
        <f>'Underlying asset 3 Year 1'!BZ60</f>
        <v>79.457415442787195</v>
      </c>
      <c r="BW3" s="8">
        <f>'Underlying asset 3 Year 1'!CA60</f>
        <v>79.457415442787195</v>
      </c>
      <c r="BX3" s="8">
        <f>'Underlying asset 3 Year 1'!CB60</f>
        <v>79.457415442787195</v>
      </c>
      <c r="BY3" s="8">
        <f>'Underlying asset 3 Year 1'!CC60</f>
        <v>79.457415442787195</v>
      </c>
      <c r="BZ3" s="8">
        <f>'Underlying asset 3 Year 1'!CD60</f>
        <v>79.457415442787195</v>
      </c>
      <c r="CA3" s="8">
        <f>'Underlying asset 3 Year 1'!CE60</f>
        <v>79.457415442787195</v>
      </c>
      <c r="CB3" s="8">
        <f>'Underlying asset 3 Year 1'!CF60</f>
        <v>79.457415442787195</v>
      </c>
      <c r="CC3" s="8">
        <f>'Underlying asset 3 Year 1'!CG60</f>
        <v>79.457415442787195</v>
      </c>
      <c r="CD3" s="8">
        <f>'Underlying asset 3 Year 1'!CH60</f>
        <v>79.457415442787195</v>
      </c>
      <c r="CE3" s="8">
        <f>'Underlying asset 3 Year 1'!CI60</f>
        <v>79.457415442787195</v>
      </c>
      <c r="CF3" s="8">
        <f>'Underlying asset 3 Year 1'!CJ60</f>
        <v>79.457415442787195</v>
      </c>
      <c r="CG3" s="8">
        <f>'Underlying asset 3 Year 1'!CK60</f>
        <v>79.457415442787195</v>
      </c>
      <c r="CH3" s="8">
        <f>'Underlying asset 3 Year 1'!CL60</f>
        <v>79.457415442787195</v>
      </c>
      <c r="CI3" s="8">
        <f>'Underlying asset 3 Year 1'!CM60</f>
        <v>79.457415442787195</v>
      </c>
      <c r="CJ3" s="8">
        <f>'Underlying asset 3 Year 1'!CN60</f>
        <v>79.457415442787195</v>
      </c>
      <c r="CK3" s="8">
        <f>'Underlying asset 3 Year 1'!CO60</f>
        <v>79.457415442787195</v>
      </c>
      <c r="CL3" s="8">
        <f>'Underlying asset 3 Year 1'!CP60</f>
        <v>79.457415442787195</v>
      </c>
      <c r="CM3" s="8">
        <f>'Underlying asset 3 Year 1'!CQ60</f>
        <v>79.457415442787195</v>
      </c>
      <c r="CN3" s="8">
        <f>'Underlying asset 3 Year 1'!CR60</f>
        <v>79.457415442787195</v>
      </c>
      <c r="CO3" s="8">
        <f>'Underlying asset 3 Year 1'!CS60</f>
        <v>79.457415442787195</v>
      </c>
      <c r="CP3" s="8">
        <f>'Underlying asset 3 Year 1'!CT60</f>
        <v>79.457415442787195</v>
      </c>
      <c r="CQ3" s="8">
        <f>'Underlying asset 3 Year 1'!CU60</f>
        <v>79.457415442787195</v>
      </c>
      <c r="CR3" s="8">
        <f>'Underlying asset 3 Year 1'!CV60</f>
        <v>79.457415442787195</v>
      </c>
      <c r="CS3" s="8">
        <f>'Underlying asset 3 Year 1'!CW60</f>
        <v>79.457415442787195</v>
      </c>
      <c r="CT3" s="8">
        <f>'Underlying asset 3 Year 1'!CX60</f>
        <v>79.457415442787195</v>
      </c>
      <c r="CU3" s="8">
        <f>'Underlying asset 3 Year 1'!CY60</f>
        <v>79.457415442787195</v>
      </c>
      <c r="CV3" s="8">
        <f>'Underlying asset 3 Year 1'!CZ60</f>
        <v>79.457415442787195</v>
      </c>
      <c r="CW3" s="8">
        <f>'Underlying asset 3 Year 1'!DA60</f>
        <v>79.457415442787195</v>
      </c>
    </row>
    <row r="4" spans="1:101" x14ac:dyDescent="0.2">
      <c r="A4" s="3" t="s">
        <v>59</v>
      </c>
      <c r="B4" s="8">
        <f>'Underlying asset 3 Year 1'!F63</f>
        <v>78.670708359195245</v>
      </c>
      <c r="C4" s="8">
        <f>'Underlying asset 3 Year 1'!G63</f>
        <v>77.128145450191411</v>
      </c>
      <c r="D4" s="8">
        <f>'Underlying asset 3 Year 1'!H63</f>
        <v>75.615828872736671</v>
      </c>
      <c r="E4" s="8">
        <f>'Underlying asset 3 Year 1'!I63</f>
        <v>74.13316556150653</v>
      </c>
      <c r="F4" s="8">
        <f>'Underlying asset 3 Year 1'!J63</f>
        <v>72.679574079908377</v>
      </c>
      <c r="G4" s="8">
        <f>'Underlying asset 3 Year 1'!K63</f>
        <v>71.254484392067027</v>
      </c>
      <c r="H4" s="8">
        <f>'Underlying asset 3 Year 1'!L63</f>
        <v>69.857337639281397</v>
      </c>
      <c r="I4" s="8">
        <f>'Underlying asset 3 Year 1'!M63</f>
        <v>68.48758592086412</v>
      </c>
      <c r="J4" s="8">
        <f>'Underlying asset 3 Year 1'!N63</f>
        <v>67.144692079278542</v>
      </c>
      <c r="K4" s="8">
        <f>'Underlying asset 3 Year 1'!O63</f>
        <v>65.828129489488774</v>
      </c>
      <c r="L4" s="8">
        <f>'Underlying asset 3 Year 1'!P63</f>
        <v>64.537381852439978</v>
      </c>
      <c r="M4" s="8">
        <f>'Underlying asset 3 Year 1'!Q63</f>
        <v>63.271942992588208</v>
      </c>
      <c r="N4" s="8">
        <f>'Underlying asset 3 Year 1'!R63</f>
        <v>62.031316659400204</v>
      </c>
      <c r="O4" s="8">
        <f>'Underlying asset 3 Year 1'!S63</f>
        <v>60.815016332745294</v>
      </c>
      <c r="P4" s="8">
        <f>'Underlying asset 3 Year 1'!T63</f>
        <v>59.622565032103225</v>
      </c>
      <c r="Q4" s="8">
        <f>'Underlying asset 3 Year 1'!U63</f>
        <v>58.453495129512973</v>
      </c>
      <c r="R4" s="8">
        <f>'Underlying asset 3 Year 1'!V63</f>
        <v>57.307348166189193</v>
      </c>
      <c r="S4" s="8">
        <f>'Underlying asset 3 Year 1'!W63</f>
        <v>56.183674672734497</v>
      </c>
      <c r="T4" s="8">
        <f>'Underlying asset 3 Year 1'!X63</f>
        <v>55.082033992876951</v>
      </c>
      <c r="U4" s="8">
        <f>'Underlying asset 3 Year 1'!Y63</f>
        <v>54.001994110663681</v>
      </c>
      <c r="V4" s="8">
        <f>'Underlying asset 3 Year 1'!Z63</f>
        <v>52.943131481042819</v>
      </c>
      <c r="W4" s="8">
        <f>'Underlying asset 3 Year 1'!AA63</f>
        <v>51.905030863767465</v>
      </c>
      <c r="X4" s="8">
        <f>'Underlying asset 3 Year 1'!AB63</f>
        <v>50.887285160556338</v>
      </c>
      <c r="Y4" s="8">
        <f>'Underlying asset 3 Year 1'!AC63</f>
        <v>49.889495255447393</v>
      </c>
      <c r="Z4" s="8">
        <f>'Underlying asset 3 Year 1'!AD63</f>
        <v>48.911269858281756</v>
      </c>
      <c r="AA4" s="8">
        <f>'Underlying asset 3 Year 1'!AE63</f>
        <v>47.952225351256622</v>
      </c>
      <c r="AB4" s="8">
        <f>'Underlying asset 3 Year 1'!AF63</f>
        <v>47.011985638486884</v>
      </c>
      <c r="AC4" s="8">
        <f>'Underlying asset 3 Year 1'!AG63</f>
        <v>46.090181998516549</v>
      </c>
      <c r="AD4" s="8">
        <f>'Underlying asset 3 Year 1'!AH63</f>
        <v>45.186452939722102</v>
      </c>
      <c r="AE4" s="8">
        <f>'Underlying asset 3 Year 1'!AI63</f>
        <v>44.300444058551079</v>
      </c>
      <c r="AF4" s="8">
        <f>'Underlying asset 3 Year 1'!AJ63</f>
        <v>43.431807900540278</v>
      </c>
      <c r="AG4" s="8">
        <f>'Underlying asset 3 Year 1'!AK63</f>
        <v>42.580203824059097</v>
      </c>
      <c r="AH4" s="8">
        <f>'Underlying asset 3 Year 1'!AL63</f>
        <v>41.745297866724599</v>
      </c>
      <c r="AI4" s="8">
        <f>'Underlying asset 3 Year 1'!AM63</f>
        <v>40.92676261443588</v>
      </c>
      <c r="AJ4" s="8">
        <f>'Underlying asset 3 Year 1'!AN63</f>
        <v>40.124277072976355</v>
      </c>
      <c r="AK4" s="8">
        <f>'Underlying asset 3 Year 1'!AO63</f>
        <v>39.337526542133681</v>
      </c>
      <c r="AL4" s="8">
        <f>'Underlying asset 3 Year 1'!AP63</f>
        <v>38.566202492287921</v>
      </c>
      <c r="AM4" s="8">
        <f>'Underlying asset 3 Year 1'!AQ63</f>
        <v>37.810002443419535</v>
      </c>
      <c r="AN4" s="8">
        <f>'Underlying asset 3 Year 1'!AR63</f>
        <v>37.068629846489742</v>
      </c>
      <c r="AO4" s="8">
        <f>'Underlying asset 3 Year 1'!AS63</f>
        <v>36.341793967146799</v>
      </c>
      <c r="AP4" s="8">
        <f>'Underlying asset 3 Year 1'!AT63</f>
        <v>35.629209771712553</v>
      </c>
      <c r="AQ4" s="8">
        <f>'Underlying asset 3 Year 1'!AU63</f>
        <v>34.930597815404461</v>
      </c>
      <c r="AR4" s="8">
        <f>'Underlying asset 3 Year 1'!AV63</f>
        <v>34.245684132749474</v>
      </c>
      <c r="AS4" s="8">
        <f>'Underlying asset 3 Year 1'!AW63</f>
        <v>33.574200130146544</v>
      </c>
      <c r="AT4" s="8">
        <f>'Underlying asset 3 Year 1'!AX63</f>
        <v>32.915882480535828</v>
      </c>
      <c r="AU4" s="8">
        <f>'Underlying asset 3 Year 1'!AY63</f>
        <v>32.270473020133167</v>
      </c>
      <c r="AV4" s="8">
        <f>'Underlying asset 3 Year 1'!AZ63</f>
        <v>31.637718647189381</v>
      </c>
      <c r="AW4" s="8">
        <f>'Underlying asset 3 Year 1'!BA63</f>
        <v>31.017371222734688</v>
      </c>
      <c r="AX4" s="8">
        <f>'Underlying asset 3 Year 1'!BB63</f>
        <v>30.409187473269302</v>
      </c>
      <c r="AY4" s="8">
        <f>'Underlying asset 3 Year 1'!BC63</f>
        <v>29.812928895362056</v>
      </c>
      <c r="AZ4" s="8">
        <f>'Underlying asset 3 Year 1'!BD63</f>
        <v>29.228361662119664</v>
      </c>
      <c r="BA4" s="8">
        <f>'Underlying asset 3 Year 1'!BE63</f>
        <v>28.655256531489865</v>
      </c>
      <c r="BB4" s="8">
        <f>'Underlying asset 3 Year 1'!BF63</f>
        <v>28.093388756362611</v>
      </c>
      <c r="BC4" s="8">
        <f>'Underlying asset 3 Year 1'!BG63</f>
        <v>27.542537996433936</v>
      </c>
      <c r="BD4" s="8">
        <f>'Underlying asset 3 Year 1'!BH63</f>
        <v>27.002488231797976</v>
      </c>
      <c r="BE4" s="8">
        <f>'Underlying asset 3 Year 1'!BI63</f>
        <v>26.473027678233308</v>
      </c>
      <c r="BF4" s="8">
        <f>'Underlying asset 3 Year 1'!BJ63</f>
        <v>25.953948704150303</v>
      </c>
      <c r="BG4" s="8">
        <f>'Underlying asset 3 Year 1'!BK63</f>
        <v>25.445047749166964</v>
      </c>
      <c r="BH4" s="8">
        <f>'Underlying asset 3 Year 1'!BL63</f>
        <v>24.946125244281337</v>
      </c>
      <c r="BI4" s="8">
        <f>'Underlying asset 3 Year 1'!BM63</f>
        <v>24.456985533609153</v>
      </c>
      <c r="BJ4" s="8">
        <f>'Underlying asset 3 Year 1'!BN63</f>
        <v>23.977436797656033</v>
      </c>
      <c r="BK4" s="8">
        <f>'Underlying asset 3 Year 1'!BO63</f>
        <v>23.507290978094151</v>
      </c>
      <c r="BL4" s="8">
        <f>'Underlying asset 3 Year 1'!BP63</f>
        <v>23.046363704013871</v>
      </c>
      <c r="BM4" s="8">
        <f>'Underlying asset 3 Year 1'!BQ63</f>
        <v>22.594474219621443</v>
      </c>
      <c r="BN4" s="8">
        <f>'Underlying asset 3 Year 1'!BR63</f>
        <v>22.151445313354355</v>
      </c>
      <c r="BO4" s="8">
        <f>'Underlying asset 3 Year 1'!BS63</f>
        <v>21.717103248386625</v>
      </c>
      <c r="BP4" s="8">
        <f>'Underlying asset 3 Year 1'!BT63</f>
        <v>21.291277694496689</v>
      </c>
      <c r="BQ4" s="8">
        <f>'Underlying asset 3 Year 1'!BU63</f>
        <v>20.873801661271266</v>
      </c>
      <c r="BR4" s="8">
        <f>'Underlying asset 3 Year 1'!BV63</f>
        <v>20.464511432618888</v>
      </c>
      <c r="BS4" s="8">
        <f>'Underlying asset 3 Year 1'!BW63</f>
        <v>20.063246502567537</v>
      </c>
      <c r="BT4" s="8">
        <f>'Underlying asset 3 Year 1'!BX63</f>
        <v>19.669849512321115</v>
      </c>
      <c r="BU4" s="8">
        <f>'Underlying asset 3 Year 1'!BY63</f>
        <v>19.28416618855011</v>
      </c>
      <c r="BV4" s="8">
        <f>'Underlying asset 3 Year 1'!BZ63</f>
        <v>18.906045282892265</v>
      </c>
      <c r="BW4" s="8">
        <f>'Underlying asset 3 Year 1'!CA63</f>
        <v>18.535338512639473</v>
      </c>
      <c r="BX4" s="8">
        <f>'Underlying asset 3 Year 1'!CB63</f>
        <v>18.171900502587718</v>
      </c>
      <c r="BY4" s="8">
        <f>'Underlying asset 3 Year 1'!CC63</f>
        <v>17.815588728027176</v>
      </c>
      <c r="BZ4" s="8">
        <f>'Underlying asset 3 Year 1'!CD63</f>
        <v>17.466263458850172</v>
      </c>
      <c r="CA4" s="8">
        <f>'Underlying asset 3 Year 1'!CE63</f>
        <v>17.12378770475507</v>
      </c>
      <c r="CB4" s="8">
        <f>'Underlying asset 3 Year 1'!CF63</f>
        <v>16.788027161524578</v>
      </c>
      <c r="CC4" s="8">
        <f>'Underlying asset 3 Year 1'!CG63</f>
        <v>16.458850158357428</v>
      </c>
      <c r="CD4" s="8">
        <f>'Underlying asset 3 Year 1'!CH63</f>
        <v>16.136127606232773</v>
      </c>
      <c r="CE4" s="8">
        <f>'Underlying asset 3 Year 1'!CI63</f>
        <v>15.819732947287033</v>
      </c>
      <c r="CF4" s="8">
        <f>'Underlying asset 3 Year 1'!CJ63</f>
        <v>15.509542105183368</v>
      </c>
      <c r="CG4" s="8">
        <f>'Underlying asset 3 Year 1'!CK63</f>
        <v>15.205433436454282</v>
      </c>
      <c r="CH4" s="8">
        <f>'Underlying asset 3 Year 1'!CL63</f>
        <v>14.907287682798316</v>
      </c>
      <c r="CI4" s="8">
        <f>'Underlying asset 3 Year 1'!CM63</f>
        <v>14.614987924312073</v>
      </c>
      <c r="CJ4" s="8">
        <f>'Underlying asset 3 Year 1'!CN63</f>
        <v>14.328419533639288</v>
      </c>
      <c r="CK4" s="8">
        <f>'Underlying asset 3 Year 1'!CO63</f>
        <v>14.047470131018908</v>
      </c>
      <c r="CL4" s="8">
        <f>'Underlying asset 3 Year 1'!CP63</f>
        <v>13.772029540214616</v>
      </c>
      <c r="CM4" s="8">
        <f>'Underlying asset 3 Year 1'!CQ63</f>
        <v>13.501989745308448</v>
      </c>
      <c r="CN4" s="8">
        <f>'Underlying asset 3 Year 1'!CR63</f>
        <v>13.237244848341616</v>
      </c>
      <c r="CO4" s="8">
        <f>'Underlying asset 3 Year 1'!CS63</f>
        <v>12.977691027785896</v>
      </c>
      <c r="CP4" s="8">
        <f>'Underlying asset 3 Year 1'!CT63</f>
        <v>12.723226497829311</v>
      </c>
      <c r="CQ4" s="8">
        <f>'Underlying asset 3 Year 1'!CU63</f>
        <v>12.473751468460108</v>
      </c>
      <c r="CR4" s="8">
        <f>'Underlying asset 3 Year 1'!CV63</f>
        <v>12.229168106333439</v>
      </c>
      <c r="CS4" s="8">
        <f>'Underlying asset 3 Year 1'!CW63</f>
        <v>11.989380496405332</v>
      </c>
      <c r="CT4" s="8">
        <f>'Underlying asset 3 Year 1'!CX63</f>
        <v>11.754294604318952</v>
      </c>
      <c r="CU4" s="8">
        <f>'Underlying asset 3 Year 1'!CY63</f>
        <v>11.523818239528383</v>
      </c>
      <c r="CV4" s="8">
        <f>'Underlying asset 3 Year 1'!CZ63</f>
        <v>11.297861019145474</v>
      </c>
      <c r="CW4" s="8">
        <f>'Underlying asset 3 Year 1'!DA63</f>
        <v>11.076334332495563</v>
      </c>
    </row>
    <row r="5" spans="1:101" x14ac:dyDescent="0.2">
      <c r="A5" t="s">
        <v>60</v>
      </c>
      <c r="B5" s="8">
        <v>81.385777457226681</v>
      </c>
      <c r="C5" s="8">
        <v>78.255555247333362</v>
      </c>
      <c r="D5" s="8">
        <v>75.245726199358998</v>
      </c>
      <c r="E5" s="8">
        <v>72.351659807075961</v>
      </c>
      <c r="F5" s="8">
        <v>69.568903660649951</v>
      </c>
      <c r="G5" s="8">
        <v>66.893176596778801</v>
      </c>
      <c r="H5" s="8">
        <v>64.320362112287313</v>
      </c>
      <c r="I5" s="8">
        <v>61.846502031045496</v>
      </c>
      <c r="J5" s="8">
        <v>59.467790414466826</v>
      </c>
      <c r="K5" s="8">
        <v>57.180567706218099</v>
      </c>
      <c r="L5" s="8">
        <v>54.981315102132783</v>
      </c>
      <c r="M5" s="8">
        <v>52.86664913666614</v>
      </c>
      <c r="N5" s="8">
        <v>50.833316477563592</v>
      </c>
      <c r="O5" s="8">
        <v>48.878188920734225</v>
      </c>
      <c r="P5" s="8">
        <v>46.998258577629059</v>
      </c>
      <c r="Q5" s="8">
        <v>45.190633247720243</v>
      </c>
      <c r="R5" s="8">
        <v>43.452531968961772</v>
      </c>
      <c r="S5" s="8">
        <v>41.781280739386318</v>
      </c>
      <c r="T5" s="8">
        <v>40.17430840325607</v>
      </c>
      <c r="U5" s="8">
        <v>38.629142695438532</v>
      </c>
      <c r="V5" s="8">
        <v>37.143406437921662</v>
      </c>
      <c r="W5" s="8">
        <v>35.714813882616987</v>
      </c>
      <c r="X5" s="8">
        <v>34.341167194824024</v>
      </c>
      <c r="Y5" s="8">
        <v>33.020353071946175</v>
      </c>
      <c r="Z5" s="8">
        <v>31.750339492255936</v>
      </c>
      <c r="AA5" s="8">
        <v>30.529172588707631</v>
      </c>
      <c r="AB5" s="8">
        <v>29.354973642988103</v>
      </c>
      <c r="AC5" s="8">
        <v>28.225936195180868</v>
      </c>
      <c r="AD5" s="8">
        <v>27.140323264596987</v>
      </c>
      <c r="AE5" s="8">
        <v>26.096464677497103</v>
      </c>
      <c r="AF5" s="8">
        <v>25.092754497593369</v>
      </c>
      <c r="AG5" s="8">
        <v>24.127648555378236</v>
      </c>
      <c r="AH5" s="8">
        <v>23.199662072479075</v>
      </c>
      <c r="AI5" s="8">
        <v>22.307367377383724</v>
      </c>
      <c r="AJ5" s="8">
        <v>21.449391709022809</v>
      </c>
      <c r="AK5" s="8">
        <v>20.624415104829627</v>
      </c>
      <c r="AL5" s="8">
        <v>19.831168370028486</v>
      </c>
      <c r="AM5" s="8">
        <v>19.068431125027388</v>
      </c>
      <c r="AN5" s="8">
        <v>18.335029927910949</v>
      </c>
      <c r="AO5" s="8">
        <v>17.62983646914514</v>
      </c>
      <c r="AP5" s="8">
        <v>16.951765835716479</v>
      </c>
      <c r="AQ5" s="8">
        <v>16.299774842035077</v>
      </c>
      <c r="AR5" s="8">
        <v>15.672860425033727</v>
      </c>
      <c r="AS5" s="8">
        <v>15.070058100993968</v>
      </c>
      <c r="AT5" s="8">
        <v>14.490440481724969</v>
      </c>
      <c r="AU5" s="8">
        <v>13.93311584781247</v>
      </c>
      <c r="AV5" s="8">
        <v>13.397226776742759</v>
      </c>
      <c r="AW5" s="8">
        <v>12.881948823791113</v>
      </c>
      <c r="AX5" s="8">
        <v>12.386489253645301</v>
      </c>
      <c r="AY5" s="8">
        <v>11.910085820812791</v>
      </c>
      <c r="AZ5" s="8">
        <v>11.452005596935376</v>
      </c>
      <c r="BA5" s="8">
        <v>11.011543843207091</v>
      </c>
      <c r="BB5" s="8">
        <v>10.588022926160665</v>
      </c>
      <c r="BC5" s="8">
        <v>10.180791275154487</v>
      </c>
      <c r="BD5" s="8">
        <v>9.7892223799562359</v>
      </c>
      <c r="BE5" s="8">
        <v>9.412713826880994</v>
      </c>
      <c r="BF5" s="8">
        <v>9.0506863720009569</v>
      </c>
      <c r="BG5" s="8">
        <v>8.7025830500009196</v>
      </c>
      <c r="BH5" s="8">
        <v>8.3678683173085755</v>
      </c>
      <c r="BI5" s="8">
        <v>8.0460272281813232</v>
      </c>
      <c r="BJ5" s="8">
        <v>7.7365646424820405</v>
      </c>
      <c r="BK5" s="8">
        <v>7.4390044639250386</v>
      </c>
      <c r="BL5" s="8">
        <v>7.1528889076202287</v>
      </c>
      <c r="BM5" s="8">
        <v>6.8777777957886812</v>
      </c>
      <c r="BN5" s="8">
        <v>6.61324788056604</v>
      </c>
      <c r="BO5" s="8">
        <v>6.3588921928519611</v>
      </c>
      <c r="BP5" s="8">
        <v>6.1143194162038084</v>
      </c>
      <c r="BQ5" s="8">
        <v>5.8791532848113537</v>
      </c>
      <c r="BR5" s="8">
        <v>5.6530320046263016</v>
      </c>
      <c r="BS5" s="8">
        <v>5.4356076967560591</v>
      </c>
      <c r="BT5" s="8">
        <v>5.2265458622654419</v>
      </c>
      <c r="BU5" s="8">
        <v>5.0255248675629245</v>
      </c>
      <c r="BV5" s="8">
        <v>4.8322354495797351</v>
      </c>
      <c r="BW5" s="8">
        <v>4.6463802399805134</v>
      </c>
      <c r="BX5" s="8">
        <v>4.4676733076735706</v>
      </c>
      <c r="BY5" s="8">
        <v>4.2958397189168949</v>
      </c>
      <c r="BZ5" s="8">
        <v>4.1306151143431684</v>
      </c>
      <c r="CA5" s="8">
        <v>3.971745302253046</v>
      </c>
      <c r="CB5" s="8">
        <v>3.8189858675510058</v>
      </c>
      <c r="CC5" s="8">
        <v>3.6721017957221207</v>
      </c>
      <c r="CD5" s="8">
        <v>3.5308671112712697</v>
      </c>
      <c r="CE5" s="8">
        <v>3.3950645300685283</v>
      </c>
      <c r="CF5" s="8">
        <v>3.2644851250658924</v>
      </c>
      <c r="CG5" s="8">
        <v>3.1389280048710502</v>
      </c>
      <c r="CH5" s="8">
        <v>3.0182000046837021</v>
      </c>
      <c r="CI5" s="8">
        <v>2.902115389118944</v>
      </c>
      <c r="CJ5" s="8">
        <v>2.7904955664605229</v>
      </c>
      <c r="CK5" s="8">
        <v>2.683168813904349</v>
      </c>
      <c r="CL5" s="8">
        <v>2.5799700133695667</v>
      </c>
      <c r="CM5" s="8">
        <v>2.4807403974707367</v>
      </c>
      <c r="CN5" s="8">
        <v>2.3853273052603239</v>
      </c>
      <c r="CO5" s="8">
        <v>2.293583947365696</v>
      </c>
      <c r="CP5" s="8">
        <v>2.2053691801593232</v>
      </c>
      <c r="CQ5" s="8">
        <v>2.1205472886147336</v>
      </c>
      <c r="CR5" s="8">
        <v>2.0389877775141669</v>
      </c>
      <c r="CS5" s="8">
        <v>1.9605651706866987</v>
      </c>
      <c r="CT5" s="8">
        <v>1.8851588179679792</v>
      </c>
      <c r="CU5" s="8">
        <v>1.8126527095845955</v>
      </c>
      <c r="CV5" s="8">
        <v>1.7429352976774957</v>
      </c>
      <c r="CW5" s="8">
        <v>1.6758993246898994</v>
      </c>
    </row>
    <row r="6" spans="1:101" x14ac:dyDescent="0.2">
      <c r="A6" s="3" t="s">
        <v>61</v>
      </c>
      <c r="B6" s="8">
        <v>80.595624278030314</v>
      </c>
      <c r="C6" s="8">
        <v>76.033607809462552</v>
      </c>
      <c r="D6" s="8">
        <v>71.729818688172216</v>
      </c>
      <c r="E6" s="8">
        <v>67.669640271860573</v>
      </c>
      <c r="F6" s="8">
        <v>63.839283275340165</v>
      </c>
      <c r="G6" s="8">
        <v>60.225738939000152</v>
      </c>
      <c r="H6" s="8">
        <v>56.816734848113349</v>
      </c>
      <c r="I6" s="8">
        <v>53.600693252937113</v>
      </c>
      <c r="J6" s="8">
        <v>50.566691748053877</v>
      </c>
      <c r="K6" s="8">
        <v>47.70442617740931</v>
      </c>
      <c r="L6" s="8">
        <v>45.004175639065387</v>
      </c>
      <c r="M6" s="8">
        <v>42.456769470816404</v>
      </c>
      <c r="N6" s="8">
        <v>40.053556104543773</v>
      </c>
      <c r="O6" s="8">
        <v>37.786373683531863</v>
      </c>
      <c r="P6" s="8">
        <v>35.647522342954581</v>
      </c>
      <c r="Q6" s="8">
        <v>33.629738059391116</v>
      </c>
      <c r="R6" s="8">
        <v>31.726167980557655</v>
      </c>
      <c r="S6" s="8">
        <v>29.930347151469483</v>
      </c>
      <c r="T6" s="8">
        <v>28.236176557990078</v>
      </c>
      <c r="U6" s="8">
        <v>26.637902413198184</v>
      </c>
      <c r="V6" s="8">
        <v>25.130096616224701</v>
      </c>
      <c r="W6" s="8">
        <v>23.707638317193112</v>
      </c>
      <c r="X6" s="8">
        <v>22.365696525653878</v>
      </c>
      <c r="Y6" s="8">
        <v>21.099713703447055</v>
      </c>
      <c r="Z6" s="8">
        <v>19.905390286270805</v>
      </c>
      <c r="AA6" s="8">
        <v>18.778670081387553</v>
      </c>
      <c r="AB6" s="8">
        <v>17.715726491875046</v>
      </c>
      <c r="AC6" s="8">
        <v>16.712949520636837</v>
      </c>
      <c r="AD6" s="8">
        <v>15.766933510034752</v>
      </c>
      <c r="AE6" s="8">
        <v>14.874465575504484</v>
      </c>
      <c r="AF6" s="8">
        <v>14.032514693872153</v>
      </c>
      <c r="AG6" s="8">
        <v>13.238221409313352</v>
      </c>
      <c r="AH6" s="8">
        <v>12.488888121993726</v>
      </c>
      <c r="AI6" s="8">
        <v>11.781969926409175</v>
      </c>
      <c r="AJ6" s="8">
        <v>11.115065968310542</v>
      </c>
      <c r="AK6" s="8">
        <v>10.485911290859001</v>
      </c>
      <c r="AL6" s="8">
        <v>9.8923691423198115</v>
      </c>
      <c r="AM6" s="8">
        <v>9.3324237191696326</v>
      </c>
      <c r="AN6" s="8">
        <v>8.8041733199713512</v>
      </c>
      <c r="AO6" s="8">
        <v>8.3058238867654257</v>
      </c>
      <c r="AP6" s="8">
        <v>7.8356829120428531</v>
      </c>
      <c r="AQ6" s="8">
        <v>7.3921536906064649</v>
      </c>
      <c r="AR6" s="8">
        <v>6.9737298967985515</v>
      </c>
      <c r="AS6" s="8">
        <v>6.578990468677878</v>
      </c>
      <c r="AT6" s="8">
        <v>6.2065947817715825</v>
      </c>
      <c r="AU6" s="8">
        <v>5.8552780960109265</v>
      </c>
      <c r="AV6" s="8">
        <v>5.5238472603876669</v>
      </c>
      <c r="AW6" s="8">
        <v>5.2111766607430816</v>
      </c>
      <c r="AX6" s="8">
        <v>4.9162043969274345</v>
      </c>
      <c r="AY6" s="8">
        <v>4.637928676346637</v>
      </c>
      <c r="AZ6" s="8">
        <v>4.3754044116477697</v>
      </c>
      <c r="BA6" s="8">
        <v>4.1277400109884619</v>
      </c>
      <c r="BB6" s="8">
        <v>3.894094349989115</v>
      </c>
      <c r="BC6" s="8">
        <v>3.6736739150840703</v>
      </c>
      <c r="BD6" s="8">
        <v>3.4657301085698777</v>
      </c>
      <c r="BE6" s="8">
        <v>3.2695567061979975</v>
      </c>
      <c r="BF6" s="8">
        <v>3.0844874586773559</v>
      </c>
      <c r="BG6" s="8">
        <v>2.909893828940902</v>
      </c>
      <c r="BH6" s="8">
        <v>2.7451828574914163</v>
      </c>
      <c r="BI6" s="8">
        <v>2.5897951485768078</v>
      </c>
      <c r="BJ6" s="8">
        <v>2.443202970355479</v>
      </c>
      <c r="BK6" s="8">
        <v>2.3049084625995082</v>
      </c>
      <c r="BL6" s="8">
        <v>2.1744419458485926</v>
      </c>
      <c r="BM6" s="8">
        <v>2.0513603262722571</v>
      </c>
      <c r="BN6" s="8">
        <v>1.9352455908228841</v>
      </c>
      <c r="BO6" s="8">
        <v>1.8257033875687585</v>
      </c>
      <c r="BP6" s="8">
        <v>1.722361686385621</v>
      </c>
      <c r="BQ6" s="8">
        <v>1.624869515458133</v>
      </c>
      <c r="BR6" s="8">
        <v>1.5328957693001255</v>
      </c>
      <c r="BS6" s="8">
        <v>1.4461280842454012</v>
      </c>
      <c r="BT6" s="8">
        <v>1.3642717775900013</v>
      </c>
      <c r="BU6" s="8">
        <v>1.2870488467830199</v>
      </c>
      <c r="BV6" s="8">
        <v>1.2141970252669998</v>
      </c>
      <c r="BW6" s="8">
        <v>1.1454688917613205</v>
      </c>
      <c r="BX6" s="8">
        <v>1.0806310299635098</v>
      </c>
      <c r="BY6" s="8">
        <v>1.0194632358146318</v>
      </c>
      <c r="BZ6" s="8">
        <v>0.9617577696364451</v>
      </c>
      <c r="CA6" s="8">
        <v>0.90731865060041994</v>
      </c>
      <c r="CB6" s="8">
        <v>0.85596099113247159</v>
      </c>
      <c r="CC6" s="8">
        <v>0.80751036899289763</v>
      </c>
      <c r="CD6" s="8">
        <v>0.76180223489896004</v>
      </c>
      <c r="CE6" s="8">
        <v>0.71868135367826425</v>
      </c>
      <c r="CF6" s="8">
        <v>0.67800127705496616</v>
      </c>
      <c r="CG6" s="8">
        <v>0.63962384627826985</v>
      </c>
      <c r="CH6" s="8">
        <v>0.6034187229040282</v>
      </c>
      <c r="CI6" s="8">
        <v>0.56926294613587558</v>
      </c>
      <c r="CJ6" s="8">
        <v>0.53704051522252416</v>
      </c>
      <c r="CK6" s="8">
        <v>0.50664199549294719</v>
      </c>
      <c r="CL6" s="8">
        <v>0.47796414669145965</v>
      </c>
      <c r="CM6" s="8">
        <v>0.45090957235043355</v>
      </c>
      <c r="CN6" s="8">
        <v>0.42538638900984299</v>
      </c>
      <c r="CO6" s="8">
        <v>0.40130791416022921</v>
      </c>
      <c r="CP6" s="8">
        <v>0.3785923718492728</v>
      </c>
      <c r="CQ6" s="8">
        <v>0.35716261495214413</v>
      </c>
      <c r="CR6" s="8">
        <v>0.33694586316240011</v>
      </c>
      <c r="CS6" s="8">
        <v>0.31787345581358495</v>
      </c>
      <c r="CT6" s="8">
        <v>0.29988061869206128</v>
      </c>
      <c r="CU6" s="8">
        <v>0.28290624404911441</v>
      </c>
      <c r="CV6" s="8">
        <v>0.26689268306520225</v>
      </c>
      <c r="CW6" s="8">
        <v>0.25178555006151154</v>
      </c>
    </row>
    <row r="8" spans="1:101" x14ac:dyDescent="0.2">
      <c r="A8" s="38"/>
    </row>
    <row r="10" spans="1:101" x14ac:dyDescent="0.2">
      <c r="A10" s="3" t="s">
        <v>62</v>
      </c>
      <c r="B10" s="8">
        <f>SUM(B4:K4)</f>
        <v>720.79965184451817</v>
      </c>
    </row>
    <row r="11" spans="1:101" x14ac:dyDescent="0.2">
      <c r="A11" s="3" t="s">
        <v>64</v>
      </c>
      <c r="B11" s="8">
        <f>SUM(B5:K5)</f>
        <v>686.5160212324414</v>
      </c>
    </row>
    <row r="12" spans="1:101" x14ac:dyDescent="0.2">
      <c r="A12" s="3" t="s">
        <v>63</v>
      </c>
      <c r="B12" s="8">
        <f>SUM(B6:K6)</f>
        <v>628.78225928837969</v>
      </c>
    </row>
  </sheetData>
  <sheetProtection algorithmName="SHA-512" hashValue="izCHd5+6Z+ygAn+h8DKAfaTf0tMnm6Wu19MXYOmlHxiZL7iLFmqjk7Flpvq+auvKPNEVBWpmrdA5RaXeZLMFWw==" saltValue="3f/2S7z7Qr1h+KKDUlNslw==" spinCount="100000" sheet="1" formatCells="0" formatColumns="0" formatRows="0" insertColumns="0" insertRows="0" insertHyperlinks="0" deleteColumns="0" deleteRows="0" sort="0" autoFilter="0" pivotTables="0"/>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A65BD-9EC0-45A4-9FF1-DDE6E72CE35A}">
  <sheetPr>
    <tabColor rgb="FF92D050"/>
  </sheetPr>
  <dimension ref="A1:J26"/>
  <sheetViews>
    <sheetView topLeftCell="A8" zoomScale="90" zoomScaleNormal="90" workbookViewId="0">
      <selection activeCell="I16" sqref="I16"/>
    </sheetView>
  </sheetViews>
  <sheetFormatPr defaultColWidth="8.7109375" defaultRowHeight="12.75" x14ac:dyDescent="0.2"/>
  <cols>
    <col min="1" max="1" width="23.85546875" style="109" customWidth="1"/>
    <col min="2" max="2" width="41.28515625" style="109" customWidth="1"/>
    <col min="3" max="3" width="9.42578125" style="109" bestFit="1" customWidth="1"/>
    <col min="4" max="4" width="10.42578125" style="109" bestFit="1" customWidth="1"/>
    <col min="5" max="6" width="8.7109375" style="109"/>
    <col min="7" max="7" width="21.42578125" style="109" bestFit="1" customWidth="1"/>
    <col min="8" max="16384" width="8.7109375" style="109"/>
  </cols>
  <sheetData>
    <row r="1" spans="1:9" ht="15.75" x14ac:dyDescent="0.25">
      <c r="A1" s="108" t="s">
        <v>248</v>
      </c>
    </row>
    <row r="2" spans="1:9" x14ac:dyDescent="0.2">
      <c r="A2" s="110"/>
    </row>
    <row r="3" spans="1:9" ht="27" customHeight="1" x14ac:dyDescent="0.2">
      <c r="A3" s="207" t="s">
        <v>249</v>
      </c>
      <c r="B3" s="207"/>
    </row>
    <row r="4" spans="1:9" x14ac:dyDescent="0.2">
      <c r="B4" s="111"/>
      <c r="C4" s="112">
        <v>2023</v>
      </c>
      <c r="D4" s="110">
        <v>2024</v>
      </c>
    </row>
    <row r="5" spans="1:9" x14ac:dyDescent="0.2">
      <c r="B5" s="109" t="s">
        <v>250</v>
      </c>
      <c r="C5" s="113">
        <f>'Underlying asset Year 2'!F77</f>
        <v>251.29000000000002</v>
      </c>
      <c r="D5" s="113">
        <f>'Underlying asset Year 2'!G77</f>
        <v>247.32945000000004</v>
      </c>
    </row>
    <row r="6" spans="1:9" x14ac:dyDescent="0.2">
      <c r="B6" s="109" t="s">
        <v>251</v>
      </c>
      <c r="C6" s="113">
        <f>'Underlying asset Year 2'!F78</f>
        <v>541.33940969417517</v>
      </c>
      <c r="D6" s="113"/>
    </row>
    <row r="7" spans="1:9" x14ac:dyDescent="0.2">
      <c r="B7" s="109" t="s">
        <v>263</v>
      </c>
      <c r="C7" s="116">
        <f>C6/C5</f>
        <v>2.1542417513397871</v>
      </c>
      <c r="D7" s="114"/>
    </row>
    <row r="9" spans="1:9" x14ac:dyDescent="0.2">
      <c r="A9" s="110" t="s">
        <v>252</v>
      </c>
      <c r="E9" s="115" t="s">
        <v>11</v>
      </c>
    </row>
    <row r="10" spans="1:9" x14ac:dyDescent="0.2">
      <c r="A10" s="109" t="s">
        <v>0</v>
      </c>
      <c r="C10" s="131">
        <f>'Underlying asset Year 2'!F87</f>
        <v>541.33940969417517</v>
      </c>
      <c r="D10" s="131">
        <f>C10*(D5/C5)</f>
        <v>532.80742752590641</v>
      </c>
      <c r="E10" s="115" t="b">
        <f>C21=D10</f>
        <v>1</v>
      </c>
      <c r="F10" s="66"/>
      <c r="G10" s="118"/>
      <c r="H10" s="113"/>
    </row>
    <row r="11" spans="1:9" x14ac:dyDescent="0.2">
      <c r="A11" s="109" t="s">
        <v>2</v>
      </c>
      <c r="C11" s="116"/>
      <c r="F11" s="101"/>
      <c r="G11" s="118"/>
      <c r="H11" s="113"/>
      <c r="I11" s="136"/>
    </row>
    <row r="12" spans="1:9" x14ac:dyDescent="0.2">
      <c r="B12" s="110" t="s">
        <v>254</v>
      </c>
      <c r="C12" s="133">
        <v>0</v>
      </c>
      <c r="F12" s="101"/>
      <c r="G12" s="117"/>
      <c r="H12" s="113"/>
      <c r="I12" s="138"/>
    </row>
    <row r="13" spans="1:9" x14ac:dyDescent="0.2">
      <c r="B13" s="109" t="s">
        <v>7</v>
      </c>
      <c r="C13" s="132">
        <f>C$7*'Underlying asset Year 2'!F35</f>
        <v>15.510540609646467</v>
      </c>
      <c r="F13" s="79"/>
      <c r="G13" s="117"/>
      <c r="H13" s="113"/>
      <c r="I13" s="136"/>
    </row>
    <row r="14" spans="1:9" x14ac:dyDescent="0.2">
      <c r="B14" s="109" t="s">
        <v>6</v>
      </c>
      <c r="C14" s="132">
        <f>C$7*'Underlying asset Year 2'!F36</f>
        <v>0</v>
      </c>
      <c r="F14" s="79"/>
      <c r="G14" s="117"/>
      <c r="H14" s="113"/>
      <c r="I14" s="136"/>
    </row>
    <row r="15" spans="1:9" x14ac:dyDescent="0.2">
      <c r="A15" s="109" t="s">
        <v>3</v>
      </c>
      <c r="C15" s="116"/>
      <c r="F15" s="30"/>
      <c r="H15" s="113"/>
      <c r="I15" s="136"/>
    </row>
    <row r="16" spans="1:9" x14ac:dyDescent="0.2">
      <c r="B16" s="134" t="s">
        <v>12</v>
      </c>
      <c r="C16" s="139">
        <f>C$7*('Underlying asset Year 2'!F39-'Underlying asset Year 2'!F45)</f>
        <v>4.6543470158571782</v>
      </c>
      <c r="F16" s="101"/>
      <c r="G16" s="117"/>
      <c r="H16" s="113"/>
      <c r="I16" s="138"/>
    </row>
    <row r="17" spans="1:10" x14ac:dyDescent="0.2">
      <c r="B17" s="107" t="s">
        <v>5</v>
      </c>
      <c r="C17" s="132">
        <f>C$7*'Underlying asset Year 2'!F40</f>
        <v>19.388175762058083</v>
      </c>
      <c r="F17" s="135"/>
      <c r="G17" s="117"/>
      <c r="H17" s="113"/>
      <c r="I17" s="138"/>
      <c r="J17" s="137"/>
    </row>
    <row r="18" spans="1:10" x14ac:dyDescent="0.2">
      <c r="B18" s="107" t="s">
        <v>4</v>
      </c>
      <c r="C18" s="132">
        <f>C$7*'Underlying asset Year 2'!F41</f>
        <v>0</v>
      </c>
      <c r="F18" s="135"/>
      <c r="G18" s="117"/>
      <c r="H18" s="113"/>
      <c r="I18" s="136"/>
    </row>
    <row r="19" spans="1:10" x14ac:dyDescent="0.2">
      <c r="B19" s="107" t="s">
        <v>6</v>
      </c>
      <c r="C19" s="132">
        <f>C$7*'Underlying asset Year 2'!F42</f>
        <v>0</v>
      </c>
      <c r="F19" s="135"/>
      <c r="G19" s="117"/>
      <c r="H19" s="113"/>
      <c r="I19" s="136"/>
    </row>
    <row r="20" spans="1:10" x14ac:dyDescent="0.2">
      <c r="A20" s="109" t="s">
        <v>8</v>
      </c>
      <c r="C20" s="133">
        <v>0</v>
      </c>
      <c r="F20"/>
      <c r="G20" s="117"/>
      <c r="H20" s="113"/>
      <c r="I20" s="136"/>
    </row>
    <row r="21" spans="1:10" x14ac:dyDescent="0.2">
      <c r="A21" s="109" t="s">
        <v>1</v>
      </c>
      <c r="C21" s="131">
        <f>C10+SUM(C12:C14)-SUM(C16:C19)+C20</f>
        <v>532.80742752590641</v>
      </c>
      <c r="H21" s="113"/>
    </row>
    <row r="22" spans="1:10" x14ac:dyDescent="0.2">
      <c r="A22" s="110"/>
    </row>
    <row r="23" spans="1:10" x14ac:dyDescent="0.2">
      <c r="A23" s="110" t="s">
        <v>253</v>
      </c>
    </row>
    <row r="26" spans="1:10" x14ac:dyDescent="0.2">
      <c r="C26" s="116"/>
    </row>
  </sheetData>
  <sheetProtection algorithmName="SHA-512" hashValue="R3BFW4w0xdOFJu5R3vvTYJX9QI283Ouo8JAwoEU997Ca0DIXSWYD4mSYma0fYICAGLP/Su6M8lj9w+95JtRlcQ==" saltValue="eQfkIDp0k3pTZw2rBgkDqg==" spinCount="100000" sheet="1" formatCells="0" formatColumns="0" formatRows="0" insertColumns="0" insertRows="0" insertHyperlinks="0" deleteColumns="0" deleteRows="0" sort="0" autoFilter="0" pivotTables="0"/>
  <mergeCells count="1">
    <mergeCell ref="A3:B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35CFA-9E35-4B58-A06C-81B0DAEE53B8}">
  <sheetPr>
    <tabColor rgb="FF92D050"/>
  </sheetPr>
  <dimension ref="A1:F12"/>
  <sheetViews>
    <sheetView workbookViewId="0">
      <selection activeCell="D12" sqref="D12"/>
    </sheetView>
  </sheetViews>
  <sheetFormatPr defaultRowHeight="12.75" x14ac:dyDescent="0.2"/>
  <cols>
    <col min="1" max="1" width="42.140625" customWidth="1"/>
    <col min="3" max="6" width="9.42578125" bestFit="1" customWidth="1"/>
  </cols>
  <sheetData>
    <row r="1" spans="1:6" ht="15.75" x14ac:dyDescent="0.25">
      <c r="A1" s="15" t="s">
        <v>313</v>
      </c>
    </row>
    <row r="2" spans="1:6" x14ac:dyDescent="0.2">
      <c r="C2" s="2">
        <v>2020</v>
      </c>
      <c r="D2" s="2">
        <v>2021</v>
      </c>
      <c r="E2" s="2">
        <v>2022</v>
      </c>
      <c r="F2" s="2">
        <v>2023</v>
      </c>
    </row>
    <row r="3" spans="1:6" x14ac:dyDescent="0.2">
      <c r="A3" t="s">
        <v>255</v>
      </c>
      <c r="C3" s="33">
        <f>'Underlying asset Year 2'!C25</f>
        <v>75.97</v>
      </c>
      <c r="D3" s="33">
        <f>'Underlying asset Year 2'!D25</f>
        <v>75.97</v>
      </c>
      <c r="E3" s="33">
        <f>'Underlying asset Year 2'!E25</f>
        <v>75.97</v>
      </c>
      <c r="F3" s="33">
        <f>'Underlying asset Year 2'!F25</f>
        <v>70.803350000000009</v>
      </c>
    </row>
    <row r="4" spans="1:6" x14ac:dyDescent="0.2">
      <c r="A4" s="188" t="s">
        <v>314</v>
      </c>
      <c r="C4" s="10">
        <v>36</v>
      </c>
      <c r="D4" s="10">
        <v>36</v>
      </c>
      <c r="E4" s="10">
        <v>37</v>
      </c>
      <c r="F4" s="10">
        <v>38</v>
      </c>
    </row>
    <row r="5" spans="1:6" x14ac:dyDescent="0.2">
      <c r="A5" s="141" t="s">
        <v>256</v>
      </c>
      <c r="C5" s="46">
        <f>C4/C3</f>
        <v>0.47387126497301568</v>
      </c>
      <c r="D5" s="46">
        <f t="shared" ref="D5:F5" si="0">D4/D3</f>
        <v>0.47387126497301568</v>
      </c>
      <c r="E5" s="46">
        <f t="shared" si="0"/>
        <v>0.48703435566671055</v>
      </c>
      <c r="F5" s="46">
        <f t="shared" si="0"/>
        <v>0.53669776924396928</v>
      </c>
    </row>
    <row r="6" spans="1:6" x14ac:dyDescent="0.2">
      <c r="A6" s="2" t="s">
        <v>96</v>
      </c>
      <c r="F6" s="47">
        <f>SUM(D5:F5)/3</f>
        <v>0.49920112996123178</v>
      </c>
    </row>
    <row r="7" spans="1:6" x14ac:dyDescent="0.2">
      <c r="A7" s="3"/>
      <c r="F7" s="47"/>
    </row>
    <row r="8" spans="1:6" x14ac:dyDescent="0.2">
      <c r="A8" s="5" t="s">
        <v>257</v>
      </c>
    </row>
    <row r="9" spans="1:6" x14ac:dyDescent="0.2">
      <c r="A9" s="30" t="s">
        <v>258</v>
      </c>
      <c r="B9" s="3"/>
      <c r="C9" s="10">
        <v>23</v>
      </c>
      <c r="D9" s="10">
        <v>23</v>
      </c>
      <c r="E9" s="10">
        <v>23</v>
      </c>
      <c r="F9" s="10">
        <v>21</v>
      </c>
    </row>
    <row r="11" spans="1:6" ht="15" x14ac:dyDescent="0.25">
      <c r="A11" s="140"/>
    </row>
    <row r="12" spans="1:6" ht="15.75" x14ac:dyDescent="0.25">
      <c r="A12" s="15"/>
    </row>
  </sheetData>
  <sheetProtection algorithmName="SHA-512" hashValue="DIR5xt0HgWYlYDwmd/B65kikWfKxoHeRJrFLnIdnpEurPQiO77HyGhWGrxA+jvbWG4IeB4x28zB84Z04QuZvqw==" saltValue="fImFxSRG0v3/Fzn8RJT9gQ==" spinCount="100000" sheet="1" formatCells="0" formatColumns="0" formatRows="0" insertColumns="0" insertRows="0" insertHyperlinks="0" deleteColumns="0" deleteRows="0" sort="0" autoFilter="0" pivotTables="0"/>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3F145-0786-4544-BAC0-1B89E0F4B15E}">
  <sheetPr>
    <tabColor rgb="FF92D050"/>
  </sheetPr>
  <dimension ref="A1:N84"/>
  <sheetViews>
    <sheetView zoomScale="80" zoomScaleNormal="80" workbookViewId="0">
      <selection activeCell="D18" sqref="D18"/>
    </sheetView>
  </sheetViews>
  <sheetFormatPr defaultColWidth="8.7109375" defaultRowHeight="14.45" customHeight="1" x14ac:dyDescent="0.2"/>
  <cols>
    <col min="1" max="1" width="6.5703125" style="109" customWidth="1"/>
    <col min="2" max="2" width="51.85546875" style="109" bestFit="1" customWidth="1"/>
    <col min="3" max="5" width="14.140625" style="109" customWidth="1"/>
    <col min="6" max="6" width="6.5703125" style="109" customWidth="1"/>
    <col min="7" max="7" width="39.28515625" style="109" bestFit="1" customWidth="1"/>
    <col min="8" max="10" width="14.140625" style="109" customWidth="1"/>
    <col min="11" max="16384" width="8.7109375" style="109"/>
  </cols>
  <sheetData>
    <row r="1" spans="1:14" ht="14.45" customHeight="1" x14ac:dyDescent="0.25">
      <c r="A1" s="108" t="s">
        <v>189</v>
      </c>
      <c r="C1" s="119"/>
      <c r="H1" s="119"/>
      <c r="K1" s="116"/>
    </row>
    <row r="2" spans="1:14" ht="14.45" customHeight="1" x14ac:dyDescent="0.2">
      <c r="B2" s="120" t="s">
        <v>190</v>
      </c>
      <c r="C2" s="119"/>
      <c r="H2" s="119"/>
      <c r="K2" s="116"/>
    </row>
    <row r="3" spans="1:14" ht="14.45" customHeight="1" x14ac:dyDescent="0.2">
      <c r="B3" s="111" t="s">
        <v>65</v>
      </c>
      <c r="C3" s="111"/>
      <c r="D3" s="109" t="s">
        <v>66</v>
      </c>
      <c r="E3" s="109" t="s">
        <v>67</v>
      </c>
      <c r="G3" s="111" t="s">
        <v>68</v>
      </c>
      <c r="H3" s="111"/>
      <c r="I3" s="109" t="s">
        <v>66</v>
      </c>
      <c r="J3" s="109" t="s">
        <v>67</v>
      </c>
    </row>
    <row r="4" spans="1:14" ht="14.45" customHeight="1" x14ac:dyDescent="0.2">
      <c r="A4" s="110" t="s">
        <v>191</v>
      </c>
      <c r="C4" s="110" t="s">
        <v>70</v>
      </c>
      <c r="D4" s="110" t="s">
        <v>95</v>
      </c>
      <c r="E4" s="110" t="s">
        <v>192</v>
      </c>
      <c r="F4" s="110" t="s">
        <v>191</v>
      </c>
      <c r="G4" s="111"/>
      <c r="H4" s="110" t="s">
        <v>70</v>
      </c>
      <c r="I4" s="110" t="s">
        <v>95</v>
      </c>
      <c r="J4" s="110" t="s">
        <v>192</v>
      </c>
    </row>
    <row r="5" spans="1:14" ht="14.45" customHeight="1" x14ac:dyDescent="0.2">
      <c r="A5" s="110"/>
      <c r="B5" s="110" t="s">
        <v>69</v>
      </c>
      <c r="C5" s="110"/>
      <c r="D5" s="110"/>
      <c r="E5" s="110"/>
      <c r="F5" s="110"/>
      <c r="G5" s="111"/>
      <c r="H5" s="110"/>
      <c r="I5" s="110"/>
      <c r="J5" s="110"/>
    </row>
    <row r="6" spans="1:14" ht="14.45" customHeight="1" x14ac:dyDescent="0.2">
      <c r="A6" s="109" t="s">
        <v>193</v>
      </c>
      <c r="B6" s="109" t="s">
        <v>71</v>
      </c>
      <c r="C6" s="113">
        <f>SUM(D6:E6)</f>
        <v>11.5</v>
      </c>
      <c r="E6" s="113">
        <f>'Underlying asset Year 2'!F11</f>
        <v>11.5</v>
      </c>
      <c r="F6" s="109" t="s">
        <v>194</v>
      </c>
      <c r="G6" s="109" t="s">
        <v>72</v>
      </c>
      <c r="H6" s="113">
        <f>SUM(I6:J6)</f>
        <v>127.1422</v>
      </c>
      <c r="J6" s="113">
        <f>'Work-in-progress (2023)'!B67+'Work-in-progress (2023)'!C61</f>
        <v>127.1422</v>
      </c>
      <c r="K6" s="121"/>
      <c r="L6" s="121"/>
      <c r="M6" s="121"/>
      <c r="N6" s="121"/>
    </row>
    <row r="7" spans="1:14" ht="14.45" customHeight="1" x14ac:dyDescent="0.2">
      <c r="A7" s="109" t="s">
        <v>197</v>
      </c>
      <c r="B7" s="109" t="s">
        <v>198</v>
      </c>
      <c r="C7" s="113">
        <f>SUM(D7:E7)</f>
        <v>115.6422</v>
      </c>
      <c r="E7" s="113">
        <f>J6-E6</f>
        <v>115.6422</v>
      </c>
      <c r="H7" s="113"/>
      <c r="K7" s="121"/>
      <c r="L7" s="121"/>
      <c r="M7" s="121"/>
      <c r="N7" s="121"/>
    </row>
    <row r="8" spans="1:14" ht="14.45" customHeight="1" x14ac:dyDescent="0.2">
      <c r="A8" s="109" t="s">
        <v>199</v>
      </c>
      <c r="B8" s="109" t="s">
        <v>75</v>
      </c>
      <c r="C8" s="113">
        <f>SUM(D8:E8)</f>
        <v>2.375</v>
      </c>
      <c r="D8" s="122"/>
      <c r="E8" s="123">
        <f>'Underlying asset Year 2'!F23</f>
        <v>2.375</v>
      </c>
      <c r="F8" s="122"/>
      <c r="H8" s="113"/>
      <c r="K8" s="121"/>
      <c r="L8" s="121"/>
      <c r="M8" s="121"/>
      <c r="N8" s="121"/>
    </row>
    <row r="9" spans="1:14" ht="14.45" customHeight="1" x14ac:dyDescent="0.2">
      <c r="A9" s="124" t="s">
        <v>200</v>
      </c>
      <c r="B9" s="124" t="s">
        <v>12</v>
      </c>
      <c r="C9" s="123"/>
      <c r="D9" s="122"/>
      <c r="E9" s="123"/>
      <c r="F9" s="125"/>
      <c r="H9" s="113"/>
      <c r="K9" s="121"/>
      <c r="L9" s="121"/>
      <c r="M9" s="121"/>
      <c r="N9" s="121"/>
    </row>
    <row r="10" spans="1:14" ht="14.45" customHeight="1" x14ac:dyDescent="0.2">
      <c r="A10" s="109" t="s">
        <v>201</v>
      </c>
      <c r="B10" s="109" t="s">
        <v>202</v>
      </c>
      <c r="C10" s="123">
        <f>SUM(D10:E10)</f>
        <v>113.2672</v>
      </c>
      <c r="D10" s="122"/>
      <c r="E10" s="123">
        <f>E7-E8-E9</f>
        <v>113.2672</v>
      </c>
      <c r="F10" s="125"/>
      <c r="H10" s="113"/>
      <c r="K10" s="121"/>
      <c r="L10" s="121"/>
      <c r="M10" s="121"/>
      <c r="N10" s="121"/>
    </row>
    <row r="11" spans="1:14" ht="14.45" customHeight="1" x14ac:dyDescent="0.2">
      <c r="C11" s="113"/>
      <c r="E11" s="113"/>
      <c r="H11" s="113"/>
      <c r="K11" s="121"/>
      <c r="L11" s="121"/>
      <c r="M11" s="121"/>
      <c r="N11" s="121"/>
    </row>
    <row r="12" spans="1:14" ht="14.45" customHeight="1" x14ac:dyDescent="0.2">
      <c r="B12" s="110" t="s">
        <v>203</v>
      </c>
      <c r="C12" s="113"/>
      <c r="D12" s="110"/>
      <c r="E12" s="113"/>
      <c r="H12" s="113"/>
      <c r="K12" s="121"/>
      <c r="L12" s="121"/>
      <c r="M12" s="121"/>
      <c r="N12" s="121"/>
    </row>
    <row r="13" spans="1:14" ht="14.45" customHeight="1" x14ac:dyDescent="0.2">
      <c r="A13" s="109" t="s">
        <v>204</v>
      </c>
      <c r="B13" s="109" t="s">
        <v>76</v>
      </c>
      <c r="C13" s="113">
        <f>SUM(D13:E13)</f>
        <v>17.25</v>
      </c>
      <c r="E13" s="113">
        <f>'Underlying asset Year 2'!F12</f>
        <v>17.25</v>
      </c>
      <c r="F13" s="109" t="s">
        <v>201</v>
      </c>
      <c r="G13" s="109" t="s">
        <v>198</v>
      </c>
      <c r="H13" s="113">
        <f>SUM(I13:J13)</f>
        <v>115.6422</v>
      </c>
      <c r="I13" s="109">
        <v>0</v>
      </c>
      <c r="J13" s="113">
        <f>E7</f>
        <v>115.6422</v>
      </c>
      <c r="K13" s="121"/>
      <c r="L13" s="121"/>
      <c r="M13" s="121"/>
      <c r="N13" s="121"/>
    </row>
    <row r="14" spans="1:14" ht="14.45" customHeight="1" x14ac:dyDescent="0.2">
      <c r="A14" s="109" t="s">
        <v>205</v>
      </c>
      <c r="B14" s="109" t="s">
        <v>80</v>
      </c>
      <c r="C14" s="113">
        <f>SUM(D14:E14)</f>
        <v>2</v>
      </c>
      <c r="E14" s="113">
        <f>'Underlying asset Year 2'!F13</f>
        <v>2</v>
      </c>
      <c r="H14" s="113"/>
      <c r="K14" s="121"/>
      <c r="L14" s="121"/>
      <c r="M14" s="121"/>
      <c r="N14" s="121"/>
    </row>
    <row r="15" spans="1:14" ht="14.45" customHeight="1" x14ac:dyDescent="0.2">
      <c r="A15" s="109" t="s">
        <v>206</v>
      </c>
      <c r="B15" s="3" t="s">
        <v>287</v>
      </c>
      <c r="C15" s="113">
        <f>SUM(D15:E15)</f>
        <v>-1</v>
      </c>
      <c r="E15" s="113">
        <f>'Underlying asset Year 2'!F14*-1</f>
        <v>-1</v>
      </c>
      <c r="K15" s="121"/>
      <c r="L15" s="121"/>
      <c r="M15" s="121"/>
      <c r="N15" s="121"/>
    </row>
    <row r="16" spans="1:14" ht="14.45" customHeight="1" x14ac:dyDescent="0.2">
      <c r="A16" s="109" t="s">
        <v>208</v>
      </c>
      <c r="B16" s="109" t="s">
        <v>77</v>
      </c>
      <c r="C16" s="113">
        <f>SUM(D16:E16)</f>
        <v>97.392200000000003</v>
      </c>
      <c r="D16" s="113"/>
      <c r="E16" s="8">
        <f>J13-E13-E14-E15</f>
        <v>97.392200000000003</v>
      </c>
      <c r="H16" s="113"/>
      <c r="K16" s="121"/>
      <c r="L16" s="121"/>
      <c r="M16" s="121"/>
      <c r="N16" s="121"/>
    </row>
    <row r="17" spans="1:14" ht="14.45" customHeight="1" x14ac:dyDescent="0.2">
      <c r="A17" s="109" t="s">
        <v>209</v>
      </c>
      <c r="B17" s="109" t="s">
        <v>210</v>
      </c>
      <c r="C17" s="113">
        <f>SUM(D17:E17)</f>
        <v>2.375</v>
      </c>
      <c r="E17" s="113">
        <f>E8</f>
        <v>2.375</v>
      </c>
      <c r="H17" s="113"/>
      <c r="K17" s="121"/>
      <c r="L17" s="121"/>
      <c r="M17" s="121"/>
      <c r="N17" s="121"/>
    </row>
    <row r="18" spans="1:14" ht="14.45" customHeight="1" x14ac:dyDescent="0.2">
      <c r="A18" s="124" t="s">
        <v>200</v>
      </c>
      <c r="B18" s="124" t="s">
        <v>78</v>
      </c>
      <c r="C18" s="113"/>
      <c r="E18" s="113"/>
      <c r="F18" s="116"/>
      <c r="H18" s="113"/>
      <c r="K18" s="121"/>
      <c r="L18" s="121"/>
      <c r="M18" s="121"/>
      <c r="N18" s="121"/>
    </row>
    <row r="19" spans="1:14" ht="14.45" customHeight="1" x14ac:dyDescent="0.2">
      <c r="A19" s="109" t="s">
        <v>211</v>
      </c>
      <c r="B19" s="109" t="s">
        <v>212</v>
      </c>
      <c r="C19" s="113">
        <f>SUM(D19:E19)</f>
        <v>95.017200000000003</v>
      </c>
      <c r="D19" s="113"/>
      <c r="E19" s="113">
        <f>E16-E17-E18</f>
        <v>95.017200000000003</v>
      </c>
      <c r="F19" s="116"/>
      <c r="H19" s="113"/>
      <c r="K19" s="121"/>
      <c r="L19" s="121"/>
      <c r="M19" s="121"/>
      <c r="N19" s="121"/>
    </row>
    <row r="20" spans="1:14" ht="14.45" customHeight="1" x14ac:dyDescent="0.2">
      <c r="C20" s="113"/>
      <c r="E20" s="113"/>
      <c r="H20" s="113"/>
      <c r="K20" s="121"/>
      <c r="L20" s="121"/>
      <c r="M20" s="121"/>
      <c r="N20" s="121"/>
    </row>
    <row r="21" spans="1:14" ht="14.45" customHeight="1" x14ac:dyDescent="0.2">
      <c r="B21" s="110" t="s">
        <v>213</v>
      </c>
      <c r="C21" s="113"/>
      <c r="D21" s="110"/>
      <c r="E21" s="113"/>
      <c r="H21" s="113"/>
      <c r="K21" s="121"/>
      <c r="L21" s="121"/>
      <c r="M21" s="121"/>
      <c r="N21" s="121"/>
    </row>
    <row r="22" spans="1:14" ht="14.45" customHeight="1" x14ac:dyDescent="0.2">
      <c r="B22" s="110"/>
      <c r="C22" s="113"/>
      <c r="D22" s="110"/>
      <c r="E22" s="113"/>
      <c r="F22" s="109" t="s">
        <v>211</v>
      </c>
      <c r="G22" s="109" t="s">
        <v>212</v>
      </c>
      <c r="H22" s="113">
        <f>SUM(I22:J22)</f>
        <v>95.017200000000003</v>
      </c>
      <c r="J22" s="113">
        <f>E19</f>
        <v>95.017200000000003</v>
      </c>
      <c r="K22" s="121"/>
      <c r="L22" s="121"/>
      <c r="M22" s="121"/>
      <c r="N22" s="121"/>
    </row>
    <row r="23" spans="1:14" s="141" customFormat="1" ht="14.45" customHeight="1" x14ac:dyDescent="0.2">
      <c r="A23" s="141" t="s">
        <v>195</v>
      </c>
      <c r="B23" s="141" t="s">
        <v>73</v>
      </c>
      <c r="F23" s="141" t="s">
        <v>195</v>
      </c>
      <c r="G23" s="141" t="s">
        <v>73</v>
      </c>
      <c r="H23" s="141">
        <f t="shared" ref="H23:H24" si="0">SUM(I23:J23)</f>
        <v>0</v>
      </c>
      <c r="I23" s="141">
        <f>'Underlying asset Year 2'!F7</f>
        <v>0</v>
      </c>
    </row>
    <row r="24" spans="1:14" s="141" customFormat="1" ht="14.45" customHeight="1" x14ac:dyDescent="0.2">
      <c r="A24" s="141" t="s">
        <v>196</v>
      </c>
      <c r="B24" s="141" t="s">
        <v>74</v>
      </c>
      <c r="F24" s="141" t="s">
        <v>196</v>
      </c>
      <c r="G24" s="141" t="s">
        <v>74</v>
      </c>
      <c r="H24" s="141">
        <f t="shared" si="0"/>
        <v>-1</v>
      </c>
      <c r="I24" s="141">
        <f>-1*'Underlying asset Year 2'!F8</f>
        <v>-1</v>
      </c>
    </row>
    <row r="25" spans="1:14" ht="14.45" customHeight="1" x14ac:dyDescent="0.2">
      <c r="A25" s="141" t="s">
        <v>205</v>
      </c>
      <c r="B25" s="141" t="s">
        <v>80</v>
      </c>
      <c r="C25" s="9">
        <f t="shared" ref="C25:C26" si="1">SUM(D25:E25)</f>
        <v>2</v>
      </c>
      <c r="D25"/>
      <c r="E25" s="8">
        <f t="shared" ref="E25:E26" si="2">E14</f>
        <v>2</v>
      </c>
      <c r="F25" s="3" t="s">
        <v>205</v>
      </c>
      <c r="G25" s="141" t="s">
        <v>80</v>
      </c>
      <c r="H25" s="9">
        <f>SUM(I25:J25)</f>
        <v>2</v>
      </c>
      <c r="I25" s="8">
        <f t="shared" ref="I25:I26" si="3">E14</f>
        <v>2</v>
      </c>
      <c r="K25" s="121"/>
      <c r="L25" s="121"/>
      <c r="M25" s="121"/>
      <c r="N25" s="121"/>
    </row>
    <row r="26" spans="1:14" ht="14.45" customHeight="1" x14ac:dyDescent="0.2">
      <c r="A26" s="3" t="s">
        <v>206</v>
      </c>
      <c r="B26" s="141" t="s">
        <v>207</v>
      </c>
      <c r="C26" s="9">
        <f t="shared" si="1"/>
        <v>-1</v>
      </c>
      <c r="D26"/>
      <c r="E26" s="8">
        <f t="shared" si="2"/>
        <v>-1</v>
      </c>
      <c r="F26" s="3" t="s">
        <v>206</v>
      </c>
      <c r="G26" s="141" t="s">
        <v>207</v>
      </c>
      <c r="H26" s="9">
        <f>SUM(I26:J26)</f>
        <v>-1</v>
      </c>
      <c r="I26" s="8">
        <f t="shared" si="3"/>
        <v>-1</v>
      </c>
      <c r="K26" s="121"/>
      <c r="L26" s="121"/>
      <c r="M26" s="121"/>
      <c r="N26" s="121"/>
    </row>
    <row r="27" spans="1:14" ht="14.45" customHeight="1" x14ac:dyDescent="0.2">
      <c r="A27" s="109" t="s">
        <v>214</v>
      </c>
      <c r="B27" s="109" t="s">
        <v>215</v>
      </c>
      <c r="C27" s="113">
        <f>SUM(D27:E27)</f>
        <v>38</v>
      </c>
      <c r="E27" s="113">
        <f>'Split-asset calculations'!F4</f>
        <v>38</v>
      </c>
      <c r="F27" s="109" t="s">
        <v>214</v>
      </c>
      <c r="G27" s="109" t="s">
        <v>215</v>
      </c>
      <c r="H27" s="113">
        <f t="shared" ref="H27:H57" si="4">SUM(I27:J27)</f>
        <v>38</v>
      </c>
      <c r="I27" s="109">
        <f>E27</f>
        <v>38</v>
      </c>
      <c r="K27" s="121"/>
      <c r="L27" s="121"/>
      <c r="M27" s="121"/>
      <c r="N27" s="121"/>
    </row>
    <row r="28" spans="1:14" ht="14.45" customHeight="1" x14ac:dyDescent="0.2">
      <c r="A28" s="124" t="s">
        <v>200</v>
      </c>
      <c r="B28" s="124" t="s">
        <v>79</v>
      </c>
      <c r="C28" s="113"/>
      <c r="D28" s="116"/>
      <c r="E28" s="113"/>
      <c r="F28" s="124" t="s">
        <v>200</v>
      </c>
      <c r="G28" s="124" t="s">
        <v>79</v>
      </c>
      <c r="H28" s="113"/>
      <c r="J28" s="116"/>
      <c r="K28" s="121"/>
      <c r="L28" s="121"/>
      <c r="M28" s="121"/>
      <c r="N28" s="121"/>
    </row>
    <row r="29" spans="1:14" ht="14.45" customHeight="1" x14ac:dyDescent="0.2">
      <c r="A29" s="109" t="s">
        <v>216</v>
      </c>
      <c r="B29" s="109" t="s">
        <v>217</v>
      </c>
      <c r="C29" s="113">
        <f>SUM(D29:E29)</f>
        <v>94.017200000000003</v>
      </c>
      <c r="D29" s="113">
        <f>SUM(I22:I28)-SUM(D23:D28)</f>
        <v>38</v>
      </c>
      <c r="E29" s="113">
        <f>SUM(J22:J28)-SUM(E23:E28)</f>
        <v>56.017200000000003</v>
      </c>
      <c r="H29" s="113"/>
      <c r="J29" s="116"/>
      <c r="K29" s="121"/>
      <c r="L29" s="121"/>
      <c r="M29" s="121"/>
      <c r="N29" s="121"/>
    </row>
    <row r="30" spans="1:14" ht="14.45" customHeight="1" x14ac:dyDescent="0.2">
      <c r="C30" s="113"/>
      <c r="E30" s="113"/>
      <c r="H30" s="113"/>
      <c r="K30" s="121"/>
      <c r="L30" s="121"/>
      <c r="M30" s="121"/>
      <c r="N30" s="121"/>
    </row>
    <row r="31" spans="1:14" ht="14.45" customHeight="1" x14ac:dyDescent="0.2">
      <c r="B31" s="110" t="s">
        <v>218</v>
      </c>
      <c r="C31" s="113"/>
      <c r="E31" s="113"/>
      <c r="H31" s="113"/>
      <c r="K31" s="121"/>
      <c r="L31" s="121"/>
      <c r="M31" s="121"/>
      <c r="N31" s="121"/>
    </row>
    <row r="32" spans="1:14" ht="14.45" customHeight="1" x14ac:dyDescent="0.2">
      <c r="A32" s="109" t="s">
        <v>219</v>
      </c>
      <c r="B32" s="109" t="s">
        <v>81</v>
      </c>
      <c r="C32" s="113">
        <f>SUM(D32:E32)</f>
        <v>21</v>
      </c>
      <c r="E32" s="113">
        <f>'Split-asset calculations'!F9</f>
        <v>21</v>
      </c>
      <c r="F32" s="109" t="s">
        <v>219</v>
      </c>
      <c r="G32" s="109" t="s">
        <v>81</v>
      </c>
      <c r="H32" s="113">
        <f t="shared" si="4"/>
        <v>21</v>
      </c>
      <c r="I32" s="113">
        <f>E32</f>
        <v>21</v>
      </c>
      <c r="K32" s="121"/>
      <c r="L32" s="121"/>
      <c r="M32" s="121"/>
      <c r="N32" s="121"/>
    </row>
    <row r="33" spans="1:14" ht="14.45" customHeight="1" x14ac:dyDescent="0.2">
      <c r="C33" s="113"/>
      <c r="E33" s="113"/>
      <c r="H33" s="113"/>
      <c r="I33" s="113"/>
      <c r="K33" s="121"/>
      <c r="L33" s="121"/>
      <c r="M33" s="121"/>
      <c r="N33" s="121"/>
    </row>
    <row r="34" spans="1:14" ht="14.45" customHeight="1" x14ac:dyDescent="0.2">
      <c r="B34" s="110" t="s">
        <v>220</v>
      </c>
      <c r="C34" s="113"/>
      <c r="E34" s="113"/>
      <c r="F34" s="116"/>
      <c r="H34" s="113"/>
      <c r="I34" s="116"/>
      <c r="K34" s="121"/>
      <c r="L34" s="121"/>
      <c r="M34" s="121"/>
      <c r="N34" s="121"/>
    </row>
    <row r="35" spans="1:14" ht="14.45" customHeight="1" x14ac:dyDescent="0.2">
      <c r="A35" s="142" t="s">
        <v>221</v>
      </c>
      <c r="B35" s="143" t="s">
        <v>82</v>
      </c>
      <c r="C35" s="144">
        <f>SUM(D35:E35)</f>
        <v>94.017200000000003</v>
      </c>
      <c r="D35" s="145">
        <f>D29+I32-D32</f>
        <v>59</v>
      </c>
      <c r="E35" s="145">
        <f>E29+J32-E32</f>
        <v>35.017200000000003</v>
      </c>
      <c r="F35" s="142"/>
      <c r="G35" s="142"/>
      <c r="H35" s="144"/>
      <c r="I35" s="143"/>
      <c r="J35" s="143"/>
      <c r="K35" s="121"/>
      <c r="L35" s="121"/>
      <c r="M35" s="121"/>
      <c r="N35" s="121"/>
    </row>
    <row r="36" spans="1:14" ht="14.45" customHeight="1" x14ac:dyDescent="0.2">
      <c r="C36" s="113"/>
      <c r="E36" s="113"/>
      <c r="H36" s="113"/>
      <c r="I36" s="113"/>
      <c r="J36" s="113"/>
      <c r="K36" s="121"/>
      <c r="L36" s="121"/>
      <c r="M36" s="121"/>
      <c r="N36" s="121"/>
    </row>
    <row r="37" spans="1:14" ht="14.45" customHeight="1" x14ac:dyDescent="0.2">
      <c r="B37" s="120" t="s">
        <v>222</v>
      </c>
      <c r="C37" s="113"/>
      <c r="E37" s="113"/>
      <c r="H37" s="113"/>
      <c r="I37" s="113"/>
      <c r="J37" s="113"/>
      <c r="K37" s="121"/>
      <c r="L37" s="121"/>
      <c r="M37" s="121"/>
      <c r="N37" s="121"/>
    </row>
    <row r="38" spans="1:14" ht="14.45" customHeight="1" x14ac:dyDescent="0.2">
      <c r="B38" s="111" t="s">
        <v>83</v>
      </c>
      <c r="C38" s="111"/>
      <c r="D38" s="109" t="s">
        <v>66</v>
      </c>
      <c r="E38" s="109" t="s">
        <v>67</v>
      </c>
      <c r="G38" s="111" t="s">
        <v>223</v>
      </c>
      <c r="H38" s="111"/>
      <c r="I38" s="109" t="s">
        <v>66</v>
      </c>
      <c r="J38" s="109" t="s">
        <v>67</v>
      </c>
      <c r="K38" s="121"/>
      <c r="L38" s="121"/>
      <c r="M38" s="121"/>
      <c r="N38" s="121"/>
    </row>
    <row r="39" spans="1:14" ht="14.45" customHeight="1" x14ac:dyDescent="0.2">
      <c r="A39" s="110" t="s">
        <v>191</v>
      </c>
      <c r="C39" s="110" t="s">
        <v>70</v>
      </c>
      <c r="D39" s="110" t="s">
        <v>95</v>
      </c>
      <c r="E39" s="110" t="s">
        <v>192</v>
      </c>
      <c r="F39" s="110" t="s">
        <v>191</v>
      </c>
      <c r="G39" s="111"/>
      <c r="H39" s="110" t="s">
        <v>70</v>
      </c>
      <c r="I39" s="110" t="s">
        <v>95</v>
      </c>
      <c r="J39" s="110" t="s">
        <v>192</v>
      </c>
      <c r="K39" s="121"/>
      <c r="L39" s="121"/>
      <c r="M39" s="121"/>
      <c r="N39" s="121"/>
    </row>
    <row r="40" spans="1:14" ht="14.45" customHeight="1" x14ac:dyDescent="0.2">
      <c r="B40" s="110" t="s">
        <v>84</v>
      </c>
      <c r="C40" s="113"/>
      <c r="D40" s="110"/>
      <c r="E40" s="113"/>
      <c r="H40" s="113"/>
      <c r="I40" s="113"/>
      <c r="J40" s="113"/>
      <c r="K40" s="121"/>
      <c r="L40" s="121"/>
      <c r="M40" s="121"/>
      <c r="N40" s="121"/>
    </row>
    <row r="41" spans="1:14" ht="14.45" customHeight="1" x14ac:dyDescent="0.2">
      <c r="B41" s="110"/>
      <c r="C41" s="113"/>
      <c r="D41" s="110"/>
      <c r="E41" s="113"/>
      <c r="F41" s="109" t="s">
        <v>221</v>
      </c>
      <c r="G41" s="109" t="s">
        <v>82</v>
      </c>
      <c r="H41" s="113">
        <f t="shared" si="4"/>
        <v>94.017200000000003</v>
      </c>
      <c r="I41" s="8">
        <f>D35</f>
        <v>59</v>
      </c>
      <c r="J41" s="8">
        <f>E35</f>
        <v>35.017200000000003</v>
      </c>
      <c r="K41" s="121"/>
      <c r="L41" s="121"/>
      <c r="M41" s="121"/>
      <c r="N41" s="121"/>
    </row>
    <row r="42" spans="1:14" ht="14.45" customHeight="1" x14ac:dyDescent="0.2">
      <c r="A42" s="109" t="s">
        <v>224</v>
      </c>
      <c r="B42" s="109" t="s">
        <v>225</v>
      </c>
      <c r="C42" s="113">
        <f>SUM(D42:E42)</f>
        <v>0</v>
      </c>
      <c r="D42" s="113">
        <f>I42</f>
        <v>0</v>
      </c>
      <c r="E42" s="113">
        <v>0</v>
      </c>
      <c r="F42" s="113" t="s">
        <v>226</v>
      </c>
      <c r="G42" s="109" t="s">
        <v>85</v>
      </c>
      <c r="H42" s="113">
        <f t="shared" si="4"/>
        <v>0</v>
      </c>
      <c r="I42" s="113">
        <v>0</v>
      </c>
      <c r="J42" s="109">
        <v>0</v>
      </c>
      <c r="K42" s="121"/>
      <c r="L42" s="121"/>
      <c r="M42" s="121"/>
      <c r="N42" s="121"/>
    </row>
    <row r="43" spans="1:14" ht="14.45" customHeight="1" x14ac:dyDescent="0.2">
      <c r="A43" s="109" t="s">
        <v>227</v>
      </c>
      <c r="B43" s="109" t="s">
        <v>86</v>
      </c>
      <c r="C43" s="113">
        <f>SUM(D43:E43)</f>
        <v>0</v>
      </c>
      <c r="D43" s="113"/>
      <c r="E43" s="113">
        <v>0</v>
      </c>
      <c r="F43" s="113"/>
      <c r="H43" s="113"/>
      <c r="I43" s="113"/>
      <c r="J43" s="113"/>
      <c r="K43" s="121"/>
      <c r="L43" s="121"/>
      <c r="M43" s="121"/>
      <c r="N43" s="121"/>
    </row>
    <row r="44" spans="1:14" ht="14.45" customHeight="1" x14ac:dyDescent="0.2">
      <c r="A44" s="109" t="s">
        <v>199</v>
      </c>
      <c r="B44" s="109" t="s">
        <v>75</v>
      </c>
      <c r="C44" s="113">
        <f>SUM(D44:E44)</f>
        <v>-2.375</v>
      </c>
      <c r="E44" s="113">
        <f>-E8</f>
        <v>-2.375</v>
      </c>
      <c r="H44" s="113"/>
      <c r="K44" s="121"/>
      <c r="L44" s="121"/>
      <c r="M44" s="121"/>
      <c r="N44" s="121"/>
    </row>
    <row r="45" spans="1:14" ht="14.45" customHeight="1" x14ac:dyDescent="0.2">
      <c r="A45" s="124" t="s">
        <v>200</v>
      </c>
      <c r="B45" s="124" t="s">
        <v>78</v>
      </c>
      <c r="C45" s="113"/>
      <c r="D45" s="116"/>
      <c r="E45" s="113"/>
      <c r="F45" s="116"/>
      <c r="H45" s="113"/>
      <c r="K45" s="121"/>
      <c r="L45" s="121"/>
      <c r="M45" s="121"/>
      <c r="N45" s="121"/>
    </row>
    <row r="46" spans="1:14" ht="14.45" customHeight="1" x14ac:dyDescent="0.2">
      <c r="A46" s="109" t="s">
        <v>261</v>
      </c>
      <c r="B46" s="109" t="s">
        <v>260</v>
      </c>
      <c r="C46" s="113">
        <f>SUM(D46:E46)</f>
        <v>-39.265799999999999</v>
      </c>
      <c r="D46" s="116"/>
      <c r="E46" s="150">
        <f>'Aux sheet_2008 Asset valuation'!L12</f>
        <v>-39.265799999999999</v>
      </c>
      <c r="F46" s="116"/>
      <c r="H46" s="113"/>
      <c r="K46" s="121"/>
      <c r="L46" s="121"/>
      <c r="M46" s="121"/>
      <c r="N46" s="121"/>
    </row>
    <row r="47" spans="1:14" ht="14.45" customHeight="1" x14ac:dyDescent="0.2">
      <c r="A47" s="109" t="s">
        <v>230</v>
      </c>
      <c r="B47" s="109" t="s">
        <v>87</v>
      </c>
      <c r="C47" s="113">
        <f>SUM(D47:E47)</f>
        <v>135.65800000000002</v>
      </c>
      <c r="D47" s="113">
        <f>I47-D44-D45</f>
        <v>59</v>
      </c>
      <c r="E47" s="113">
        <f>J47-E44-E45-E46</f>
        <v>76.658000000000001</v>
      </c>
      <c r="F47" s="109" t="s">
        <v>228</v>
      </c>
      <c r="G47" s="109" t="s">
        <v>229</v>
      </c>
      <c r="H47" s="113">
        <f t="shared" si="4"/>
        <v>94.017200000000003</v>
      </c>
      <c r="I47" s="113">
        <f>I41+I42</f>
        <v>59</v>
      </c>
      <c r="J47" s="113">
        <f>J41+J42</f>
        <v>35.017200000000003</v>
      </c>
      <c r="K47" s="121"/>
      <c r="L47" s="121"/>
      <c r="M47" s="121"/>
      <c r="N47" s="121"/>
    </row>
    <row r="48" spans="1:14" ht="14.45" customHeight="1" x14ac:dyDescent="0.2">
      <c r="C48" s="113"/>
      <c r="D48" s="113"/>
      <c r="E48" s="113"/>
      <c r="H48" s="113"/>
      <c r="K48" s="121"/>
      <c r="L48" s="121"/>
      <c r="M48" s="121"/>
      <c r="N48" s="121"/>
    </row>
    <row r="49" spans="1:14" ht="14.45" customHeight="1" x14ac:dyDescent="0.2">
      <c r="B49" s="110" t="s">
        <v>88</v>
      </c>
      <c r="C49" s="113"/>
      <c r="D49" s="112"/>
      <c r="E49" s="113"/>
      <c r="H49" s="113"/>
      <c r="K49" s="121"/>
      <c r="L49" s="121"/>
      <c r="M49" s="121"/>
      <c r="N49" s="121"/>
    </row>
    <row r="50" spans="1:14" ht="14.45" customHeight="1" x14ac:dyDescent="0.2">
      <c r="A50" s="109" t="s">
        <v>231</v>
      </c>
      <c r="B50" s="109" t="s">
        <v>232</v>
      </c>
      <c r="C50" s="113">
        <f>SUM(D50:E50)</f>
        <v>97.392200000000003</v>
      </c>
      <c r="D50" s="8">
        <f>E27+E32</f>
        <v>59</v>
      </c>
      <c r="E50" s="8">
        <f>E16-E27-E32</f>
        <v>38.392200000000003</v>
      </c>
      <c r="F50" s="109" t="s">
        <v>230</v>
      </c>
      <c r="G50" s="109" t="s">
        <v>87</v>
      </c>
      <c r="H50" s="113">
        <f t="shared" si="4"/>
        <v>135.65800000000002</v>
      </c>
      <c r="I50" s="113">
        <f>D47</f>
        <v>59</v>
      </c>
      <c r="J50" s="113">
        <f>E47</f>
        <v>76.658000000000001</v>
      </c>
      <c r="K50" s="121"/>
      <c r="L50" s="121"/>
      <c r="M50" s="121"/>
      <c r="N50" s="121"/>
    </row>
    <row r="51" spans="1:14" ht="14.45" customHeight="1" x14ac:dyDescent="0.2">
      <c r="C51" s="113"/>
      <c r="E51" s="113"/>
      <c r="H51" s="113"/>
      <c r="K51" s="121"/>
      <c r="L51" s="121"/>
      <c r="M51" s="121"/>
      <c r="N51" s="121"/>
    </row>
    <row r="52" spans="1:14" ht="14.45" customHeight="1" x14ac:dyDescent="0.2">
      <c r="B52" s="110" t="s">
        <v>89</v>
      </c>
      <c r="C52" s="113"/>
      <c r="E52" s="113"/>
      <c r="H52" s="113"/>
      <c r="K52" s="121"/>
      <c r="L52" s="121"/>
      <c r="M52" s="121"/>
      <c r="N52" s="121"/>
    </row>
    <row r="53" spans="1:14" ht="26.45" customHeight="1" x14ac:dyDescent="0.2">
      <c r="A53" s="109" t="s">
        <v>309</v>
      </c>
      <c r="B53" s="146" t="s">
        <v>308</v>
      </c>
      <c r="C53" s="113">
        <f>SUM(D53:E53)</f>
        <v>-9.0384619168906131</v>
      </c>
      <c r="D53" s="150">
        <f>'Aux sheet_2008 Asset valuation'!L10</f>
        <v>-9.0384619168906131</v>
      </c>
      <c r="E53" s="113"/>
      <c r="H53" s="113"/>
      <c r="K53" s="121"/>
      <c r="L53" s="121"/>
      <c r="M53" s="121"/>
      <c r="N53" s="121"/>
    </row>
    <row r="54" spans="1:14" ht="14.45" customHeight="1" x14ac:dyDescent="0.2">
      <c r="F54" s="109" t="s">
        <v>233</v>
      </c>
      <c r="G54" s="109" t="s">
        <v>234</v>
      </c>
      <c r="H54" s="113">
        <f t="shared" si="4"/>
        <v>-9.0384619168906131</v>
      </c>
      <c r="I54" s="113">
        <f>D53</f>
        <v>-9.0384619168906131</v>
      </c>
      <c r="J54" s="113">
        <f>E53</f>
        <v>0</v>
      </c>
      <c r="K54" s="121"/>
      <c r="L54" s="121"/>
      <c r="M54" s="121"/>
      <c r="N54" s="121"/>
    </row>
    <row r="55" spans="1:14" ht="14.45" customHeight="1" x14ac:dyDescent="0.2">
      <c r="B55" s="110" t="s">
        <v>90</v>
      </c>
      <c r="C55" s="113"/>
      <c r="E55" s="113"/>
      <c r="K55" s="121"/>
      <c r="L55" s="121"/>
      <c r="M55" s="121"/>
      <c r="N55" s="121"/>
    </row>
    <row r="56" spans="1:14" ht="14.45" customHeight="1" x14ac:dyDescent="0.2">
      <c r="A56" s="109" t="s">
        <v>235</v>
      </c>
      <c r="B56" s="109" t="s">
        <v>91</v>
      </c>
      <c r="C56" s="113">
        <f>SUM(D56:E56)</f>
        <v>-67.849179282977502</v>
      </c>
      <c r="D56" s="150">
        <f>'Aux sheet_2008 Asset valuation'!L11</f>
        <v>-67.849179282977502</v>
      </c>
      <c r="E56" s="113"/>
      <c r="H56" s="113"/>
      <c r="K56" s="121"/>
      <c r="L56" s="121"/>
      <c r="M56" s="121"/>
      <c r="N56" s="121"/>
    </row>
    <row r="57" spans="1:14" ht="14.45" customHeight="1" x14ac:dyDescent="0.2">
      <c r="A57" s="126"/>
      <c r="B57" s="126"/>
      <c r="C57" s="126"/>
      <c r="D57" s="126"/>
      <c r="E57" s="126"/>
      <c r="F57" s="126" t="s">
        <v>236</v>
      </c>
      <c r="G57" s="126" t="s">
        <v>237</v>
      </c>
      <c r="H57" s="127">
        <f t="shared" si="4"/>
        <v>-67.849179282977502</v>
      </c>
      <c r="I57" s="127">
        <f>D56</f>
        <v>-67.849179282977502</v>
      </c>
      <c r="J57" s="127">
        <f>E56</f>
        <v>0</v>
      </c>
      <c r="K57" s="121"/>
      <c r="L57" s="121"/>
      <c r="M57" s="121"/>
      <c r="N57" s="121"/>
    </row>
    <row r="58" spans="1:14" ht="14.45" customHeight="1" x14ac:dyDescent="0.2">
      <c r="C58" s="113"/>
      <c r="E58" s="113"/>
      <c r="H58" s="113"/>
      <c r="K58" s="121"/>
      <c r="L58" s="121"/>
      <c r="M58" s="121"/>
      <c r="N58" s="121"/>
    </row>
    <row r="59" spans="1:14" ht="14.45" customHeight="1" x14ac:dyDescent="0.2">
      <c r="B59" s="120" t="s">
        <v>17</v>
      </c>
      <c r="C59" s="113"/>
      <c r="D59" s="110"/>
      <c r="E59" s="112"/>
      <c r="F59" s="110"/>
      <c r="H59" s="113"/>
      <c r="I59" s="110"/>
      <c r="J59" s="110"/>
      <c r="K59" s="121"/>
      <c r="L59" s="121"/>
      <c r="M59" s="121"/>
      <c r="N59" s="121"/>
    </row>
    <row r="60" spans="1:14" ht="14.45" customHeight="1" x14ac:dyDescent="0.2">
      <c r="B60" s="111" t="s">
        <v>238</v>
      </c>
      <c r="C60" s="111"/>
      <c r="D60" s="109" t="s">
        <v>66</v>
      </c>
      <c r="E60" s="109" t="s">
        <v>67</v>
      </c>
      <c r="G60" s="111" t="s">
        <v>239</v>
      </c>
      <c r="H60" s="111"/>
      <c r="I60" s="109" t="s">
        <v>66</v>
      </c>
      <c r="J60" s="109" t="s">
        <v>67</v>
      </c>
      <c r="K60" s="121"/>
      <c r="L60" s="121"/>
      <c r="M60" s="121"/>
      <c r="N60" s="121"/>
    </row>
    <row r="61" spans="1:14" ht="14.45" customHeight="1" x14ac:dyDescent="0.2">
      <c r="A61" s="110"/>
      <c r="C61" s="110" t="s">
        <v>70</v>
      </c>
      <c r="D61" s="110" t="s">
        <v>95</v>
      </c>
      <c r="E61" s="110" t="s">
        <v>192</v>
      </c>
      <c r="F61" s="110"/>
      <c r="G61" s="111"/>
      <c r="H61" s="110"/>
      <c r="I61" s="110" t="s">
        <v>95</v>
      </c>
      <c r="J61" s="110" t="s">
        <v>192</v>
      </c>
      <c r="K61" s="121"/>
      <c r="L61" s="121"/>
      <c r="M61" s="121"/>
      <c r="N61" s="121"/>
    </row>
    <row r="62" spans="1:14" ht="14.45" customHeight="1" x14ac:dyDescent="0.2">
      <c r="B62" s="109" t="s">
        <v>98</v>
      </c>
      <c r="C62" s="113"/>
      <c r="D62" s="110"/>
      <c r="E62" s="112"/>
      <c r="F62" s="110"/>
      <c r="H62" s="113"/>
      <c r="I62" s="113"/>
      <c r="J62" s="113"/>
      <c r="K62" s="121"/>
      <c r="L62" s="121"/>
      <c r="M62" s="121"/>
      <c r="N62" s="121"/>
    </row>
    <row r="63" spans="1:14" ht="14.45" customHeight="1" x14ac:dyDescent="0.2">
      <c r="B63" s="122" t="s">
        <v>240</v>
      </c>
      <c r="C63" s="113">
        <f>SUM(D63:E63)</f>
        <v>0</v>
      </c>
      <c r="D63" s="109">
        <v>0</v>
      </c>
      <c r="E63" s="113">
        <v>0</v>
      </c>
      <c r="H63" s="113"/>
      <c r="K63" s="121"/>
      <c r="L63" s="121"/>
      <c r="M63" s="121"/>
      <c r="N63" s="121"/>
    </row>
    <row r="64" spans="1:14" ht="14.45" customHeight="1" x14ac:dyDescent="0.2">
      <c r="B64" s="122" t="s">
        <v>93</v>
      </c>
      <c r="C64" s="113">
        <f t="shared" ref="C64:C77" si="5">SUM(D64:E64)</f>
        <v>95</v>
      </c>
      <c r="E64" s="113">
        <f>'Underlying asset Year 2'!F22</f>
        <v>95</v>
      </c>
      <c r="H64" s="113"/>
      <c r="K64" s="121"/>
      <c r="L64" s="121"/>
      <c r="M64" s="121"/>
      <c r="N64" s="121"/>
    </row>
    <row r="65" spans="1:14" ht="14.45" customHeight="1" x14ac:dyDescent="0.2">
      <c r="B65" s="122" t="s">
        <v>94</v>
      </c>
      <c r="C65" s="113">
        <f t="shared" si="5"/>
        <v>3636.6047190709246</v>
      </c>
      <c r="D65" s="150">
        <f>'Aux sheet_2008 Asset valuation'!L7</f>
        <v>3636.6047190709246</v>
      </c>
      <c r="E65" s="113">
        <v>0</v>
      </c>
      <c r="H65" s="113"/>
      <c r="K65" s="121"/>
      <c r="L65" s="121"/>
      <c r="M65" s="121"/>
      <c r="N65" s="121"/>
    </row>
    <row r="66" spans="1:14" ht="14.45" customHeight="1" x14ac:dyDescent="0.2">
      <c r="B66" s="122"/>
      <c r="C66" s="113"/>
      <c r="D66" s="113"/>
      <c r="E66" s="113"/>
      <c r="H66" s="113"/>
      <c r="K66" s="121"/>
      <c r="L66" s="121"/>
      <c r="M66" s="121"/>
      <c r="N66" s="121"/>
    </row>
    <row r="67" spans="1:14" ht="14.45" customHeight="1" x14ac:dyDescent="0.2">
      <c r="C67" s="113"/>
      <c r="D67" s="113"/>
      <c r="E67" s="113"/>
      <c r="F67" s="113" t="s">
        <v>241</v>
      </c>
      <c r="G67" s="109" t="s">
        <v>100</v>
      </c>
      <c r="H67" s="113">
        <f>SUM(I67:J67)</f>
        <v>3731.6047190709246</v>
      </c>
      <c r="I67" s="113">
        <f>SUM(D63:D65)</f>
        <v>3636.6047190709246</v>
      </c>
      <c r="J67" s="113">
        <f>SUM(E63:E65)</f>
        <v>95</v>
      </c>
      <c r="K67" s="121"/>
      <c r="L67" s="121"/>
      <c r="M67" s="121"/>
      <c r="N67" s="121"/>
    </row>
    <row r="68" spans="1:14" ht="14.45" customHeight="1" x14ac:dyDescent="0.2">
      <c r="C68" s="113"/>
      <c r="D68" s="113"/>
      <c r="E68" s="113"/>
      <c r="F68" s="113"/>
      <c r="H68" s="113"/>
      <c r="I68" s="113"/>
      <c r="J68" s="113"/>
      <c r="K68" s="121"/>
      <c r="L68" s="121"/>
      <c r="M68" s="121"/>
      <c r="N68" s="121"/>
    </row>
    <row r="69" spans="1:14" ht="14.45" customHeight="1" x14ac:dyDescent="0.2">
      <c r="B69" s="109" t="s">
        <v>83</v>
      </c>
      <c r="C69" s="113"/>
      <c r="D69" s="113"/>
      <c r="E69" s="113"/>
      <c r="F69" s="113"/>
      <c r="H69" s="113"/>
      <c r="K69" s="121"/>
      <c r="L69" s="121"/>
      <c r="M69" s="121"/>
      <c r="N69" s="121"/>
    </row>
    <row r="70" spans="1:14" ht="14.45" customHeight="1" x14ac:dyDescent="0.2">
      <c r="B70" s="122" t="s">
        <v>240</v>
      </c>
      <c r="C70" s="113">
        <f t="shared" si="5"/>
        <v>97.392200000000003</v>
      </c>
      <c r="D70" s="113">
        <f>D50</f>
        <v>59</v>
      </c>
      <c r="E70" s="113">
        <f>E50</f>
        <v>38.392200000000003</v>
      </c>
      <c r="F70" s="113"/>
      <c r="H70" s="113"/>
      <c r="K70" s="121"/>
      <c r="L70" s="121"/>
      <c r="M70" s="121"/>
      <c r="N70" s="121"/>
    </row>
    <row r="71" spans="1:14" ht="14.45" customHeight="1" x14ac:dyDescent="0.2">
      <c r="B71" s="122" t="s">
        <v>93</v>
      </c>
      <c r="C71" s="113">
        <f t="shared" si="5"/>
        <v>-2.375</v>
      </c>
      <c r="D71" s="113">
        <f>D44</f>
        <v>0</v>
      </c>
      <c r="E71" s="113">
        <f>E44</f>
        <v>-2.375</v>
      </c>
      <c r="F71" s="113"/>
      <c r="H71" s="113"/>
      <c r="K71" s="121"/>
      <c r="L71" s="121"/>
      <c r="M71" s="121"/>
      <c r="N71" s="121"/>
    </row>
    <row r="72" spans="1:14" ht="14.45" customHeight="1" x14ac:dyDescent="0.2">
      <c r="B72" s="122" t="s">
        <v>94</v>
      </c>
      <c r="C72" s="113">
        <f t="shared" si="5"/>
        <v>-116.15344119986811</v>
      </c>
      <c r="D72" s="113">
        <f>D53+D56+D46</f>
        <v>-76.887641199868114</v>
      </c>
      <c r="E72" s="113">
        <f>E53+E56+E46</f>
        <v>-39.265799999999999</v>
      </c>
      <c r="F72" s="113"/>
      <c r="H72" s="113"/>
      <c r="K72" s="121"/>
      <c r="L72" s="121"/>
      <c r="M72" s="121"/>
      <c r="N72" s="121"/>
    </row>
    <row r="73" spans="1:14" ht="14.45" customHeight="1" x14ac:dyDescent="0.2">
      <c r="C73" s="113"/>
      <c r="D73" s="113"/>
      <c r="E73" s="113"/>
      <c r="F73" s="113"/>
      <c r="H73" s="113"/>
      <c r="K73" s="121"/>
      <c r="L73" s="121"/>
      <c r="M73" s="121"/>
      <c r="N73" s="121"/>
    </row>
    <row r="74" spans="1:14" ht="14.45" customHeight="1" x14ac:dyDescent="0.2">
      <c r="B74" s="109" t="s">
        <v>99</v>
      </c>
      <c r="C74" s="113"/>
      <c r="D74" s="113"/>
      <c r="E74" s="113"/>
      <c r="F74" s="113"/>
      <c r="H74" s="113"/>
      <c r="K74" s="121"/>
      <c r="L74" s="121"/>
      <c r="M74" s="121"/>
      <c r="N74" s="121"/>
    </row>
    <row r="75" spans="1:14" ht="14.45" customHeight="1" x14ac:dyDescent="0.2">
      <c r="B75" s="122" t="s">
        <v>240</v>
      </c>
      <c r="C75" s="113">
        <f t="shared" si="5"/>
        <v>97.392200000000003</v>
      </c>
      <c r="D75" s="113">
        <f>D63+D70</f>
        <v>59</v>
      </c>
      <c r="E75" s="113">
        <f>E63+E70</f>
        <v>38.392200000000003</v>
      </c>
      <c r="F75" s="113"/>
      <c r="H75" s="113"/>
      <c r="K75" s="121"/>
      <c r="L75" s="121"/>
      <c r="M75" s="121"/>
      <c r="N75" s="121"/>
    </row>
    <row r="76" spans="1:14" ht="14.45" customHeight="1" x14ac:dyDescent="0.2">
      <c r="B76" s="122" t="s">
        <v>93</v>
      </c>
      <c r="C76" s="113">
        <f t="shared" si="5"/>
        <v>92.625</v>
      </c>
      <c r="D76" s="113">
        <f t="shared" ref="D76:E77" si="6">D64+D71</f>
        <v>0</v>
      </c>
      <c r="E76" s="113">
        <f t="shared" si="6"/>
        <v>92.625</v>
      </c>
      <c r="F76" s="113"/>
      <c r="H76" s="113"/>
      <c r="K76" s="121"/>
      <c r="L76" s="121"/>
      <c r="M76" s="121"/>
      <c r="N76" s="121"/>
    </row>
    <row r="77" spans="1:14" ht="14.45" customHeight="1" x14ac:dyDescent="0.2">
      <c r="B77" s="122" t="s">
        <v>94</v>
      </c>
      <c r="C77" s="113">
        <f t="shared" si="5"/>
        <v>3520.4512778710564</v>
      </c>
      <c r="D77" s="113">
        <f>D65+D72</f>
        <v>3559.7170778710565</v>
      </c>
      <c r="E77" s="113">
        <f t="shared" si="6"/>
        <v>-39.265799999999999</v>
      </c>
      <c r="F77" s="113"/>
      <c r="H77" s="113"/>
      <c r="K77" s="121"/>
      <c r="L77" s="121"/>
      <c r="M77" s="121"/>
      <c r="N77" s="121"/>
    </row>
    <row r="78" spans="1:14" ht="14.45" customHeight="1" x14ac:dyDescent="0.2">
      <c r="B78" s="122"/>
      <c r="C78" s="113"/>
      <c r="D78" s="116"/>
      <c r="E78" s="116"/>
      <c r="F78" s="113"/>
      <c r="H78" s="113"/>
      <c r="N78" s="113"/>
    </row>
    <row r="79" spans="1:14" ht="14.45" customHeight="1" x14ac:dyDescent="0.2">
      <c r="A79" s="126"/>
      <c r="B79" s="126"/>
      <c r="C79" s="127"/>
      <c r="D79" s="127"/>
      <c r="E79" s="127"/>
      <c r="F79" s="127" t="s">
        <v>241</v>
      </c>
      <c r="G79" s="126" t="s">
        <v>92</v>
      </c>
      <c r="H79" s="127">
        <f t="shared" ref="H79" si="7">SUM(I79:J79)</f>
        <v>3710.4684778710566</v>
      </c>
      <c r="I79" s="127">
        <f>SUM(D75:D77)</f>
        <v>3618.7170778710565</v>
      </c>
      <c r="J79" s="127">
        <f>SUM(E75:E77)</f>
        <v>91.751400000000004</v>
      </c>
      <c r="N79" s="151">
        <f>'Aux sheet_2008 Asset valuation'!L18</f>
        <v>3520.4512778710559</v>
      </c>
    </row>
    <row r="80" spans="1:14" ht="14.45" customHeight="1" x14ac:dyDescent="0.2">
      <c r="D80" s="113"/>
      <c r="E80" s="113"/>
      <c r="F80" s="113"/>
      <c r="H80" s="113"/>
      <c r="I80" s="113"/>
      <c r="J80" s="175"/>
      <c r="K80" s="113"/>
      <c r="M80" s="109" t="s">
        <v>97</v>
      </c>
      <c r="N80" s="128" t="b">
        <f>C77=N79</f>
        <v>1</v>
      </c>
    </row>
    <row r="81" spans="1:14" ht="12.95" customHeight="1" x14ac:dyDescent="0.2">
      <c r="A81" s="149"/>
      <c r="B81" s="208" t="s">
        <v>293</v>
      </c>
      <c r="C81" s="208"/>
      <c r="D81" s="208"/>
      <c r="E81" s="208"/>
      <c r="F81" s="208"/>
      <c r="G81" s="208"/>
      <c r="H81" s="208"/>
      <c r="I81" s="208"/>
      <c r="J81" s="208"/>
      <c r="L81" s="112"/>
      <c r="N81" s="128"/>
    </row>
    <row r="82" spans="1:14" ht="14.45" customHeight="1" x14ac:dyDescent="0.2">
      <c r="B82" s="129"/>
      <c r="E82" s="113"/>
      <c r="G82" s="113"/>
      <c r="H82" s="113"/>
      <c r="K82" s="116"/>
      <c r="N82" s="128"/>
    </row>
    <row r="83" spans="1:14" ht="14.45" customHeight="1" x14ac:dyDescent="0.2">
      <c r="G83" s="113"/>
      <c r="H83" s="113"/>
      <c r="K83" s="116"/>
    </row>
    <row r="84" spans="1:14" ht="14.45" customHeight="1" x14ac:dyDescent="0.2">
      <c r="G84" s="113"/>
      <c r="H84" s="113"/>
    </row>
  </sheetData>
  <sheetProtection algorithmName="SHA-512" hashValue="QLVYYXWSdEVKBF2Xi2ArAmR+T7CB6d2b9yeHLMVv8p51+W+DgRp3bvR/TLUiMkTPchMVt2v937Z42eYlIpH82Q==" saltValue="nFJ7ISTN2dxQE74E/qKxjQ==" spinCount="100000" sheet="1" formatCells="0" formatColumns="0" formatRows="0" insertColumns="0" insertRows="0" insertHyperlinks="0" deleteColumns="0" deleteRows="0" sort="0" autoFilter="0" pivotTables="0"/>
  <mergeCells count="1">
    <mergeCell ref="B81:J8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06C23-E71E-4968-B426-6E458A6C6F29}">
  <sheetPr>
    <tabColor rgb="FF92D050"/>
  </sheetPr>
  <dimension ref="A1:S85"/>
  <sheetViews>
    <sheetView topLeftCell="B1" zoomScale="80" zoomScaleNormal="80" workbookViewId="0">
      <selection activeCell="D17" sqref="D17"/>
    </sheetView>
  </sheetViews>
  <sheetFormatPr defaultColWidth="8.7109375" defaultRowHeight="12.75" x14ac:dyDescent="0.2"/>
  <cols>
    <col min="1" max="1" width="13.85546875" style="109" customWidth="1"/>
    <col min="2" max="2" width="51.85546875" style="109" bestFit="1" customWidth="1"/>
    <col min="3" max="5" width="14.140625" style="109" customWidth="1"/>
    <col min="6" max="6" width="6.7109375" style="109" customWidth="1"/>
    <col min="7" max="7" width="39.28515625" style="109" customWidth="1"/>
    <col min="8" max="10" width="14.140625" style="109" customWidth="1"/>
    <col min="11" max="16384" width="8.7109375" style="109"/>
  </cols>
  <sheetData>
    <row r="1" spans="1:19" ht="14.45" customHeight="1" x14ac:dyDescent="0.25">
      <c r="A1" s="108" t="s">
        <v>242</v>
      </c>
      <c r="C1" s="124"/>
      <c r="H1" s="119"/>
      <c r="K1" s="116"/>
    </row>
    <row r="2" spans="1:19" ht="14.45" customHeight="1" x14ac:dyDescent="0.2">
      <c r="B2" s="120" t="s">
        <v>190</v>
      </c>
      <c r="C2" s="124"/>
      <c r="H2" s="119"/>
      <c r="K2" s="116"/>
    </row>
    <row r="3" spans="1:19" ht="14.45" customHeight="1" x14ac:dyDescent="0.2">
      <c r="B3" s="191" t="s">
        <v>341</v>
      </c>
      <c r="C3" s="191"/>
      <c r="D3" s="3" t="s">
        <v>66</v>
      </c>
      <c r="E3" s="3" t="s">
        <v>67</v>
      </c>
      <c r="F3"/>
      <c r="G3" s="191" t="s">
        <v>342</v>
      </c>
      <c r="H3" s="111"/>
      <c r="I3" s="109" t="s">
        <v>66</v>
      </c>
      <c r="J3" s="109" t="s">
        <v>67</v>
      </c>
    </row>
    <row r="4" spans="1:19" ht="14.45" customHeight="1" x14ac:dyDescent="0.2">
      <c r="A4" s="110" t="s">
        <v>191</v>
      </c>
      <c r="C4" s="110" t="s">
        <v>70</v>
      </c>
      <c r="D4" s="110" t="s">
        <v>95</v>
      </c>
      <c r="E4" s="110" t="s">
        <v>192</v>
      </c>
      <c r="F4" s="110" t="s">
        <v>191</v>
      </c>
      <c r="G4" s="111"/>
      <c r="H4" s="110" t="s">
        <v>70</v>
      </c>
      <c r="I4" s="110" t="s">
        <v>95</v>
      </c>
      <c r="J4" s="110" t="s">
        <v>192</v>
      </c>
    </row>
    <row r="5" spans="1:19" ht="14.45" customHeight="1" x14ac:dyDescent="0.2">
      <c r="B5" s="110" t="s">
        <v>69</v>
      </c>
      <c r="C5" s="110"/>
      <c r="D5" s="110"/>
      <c r="E5" s="110"/>
      <c r="G5" s="111"/>
      <c r="H5" s="110"/>
      <c r="I5" s="110"/>
      <c r="J5" s="110"/>
      <c r="L5" s="193" t="s">
        <v>343</v>
      </c>
    </row>
    <row r="6" spans="1:19" ht="14.45" customHeight="1" x14ac:dyDescent="0.2">
      <c r="A6" s="3" t="s">
        <v>193</v>
      </c>
      <c r="B6" t="s">
        <v>71</v>
      </c>
      <c r="C6" s="113">
        <f t="shared" ref="C6:C10" si="0">SUM(D6:E6)</f>
        <v>11.5</v>
      </c>
      <c r="E6" s="113">
        <f>'Underlying asset Year 2'!F11</f>
        <v>11.5</v>
      </c>
      <c r="F6" s="109" t="s">
        <v>194</v>
      </c>
      <c r="G6" s="109" t="s">
        <v>72</v>
      </c>
      <c r="H6" s="113">
        <f>SUM(I6:J6)</f>
        <v>108.62835000000001</v>
      </c>
      <c r="J6" s="113">
        <f>'Underlying asset Year 2'!F6</f>
        <v>108.62835000000001</v>
      </c>
      <c r="L6" s="192">
        <f>C6-'Sequence of accounts 2008 SNA'!C6</f>
        <v>0</v>
      </c>
      <c r="M6" s="192">
        <f>D6-'Sequence of accounts 2008 SNA'!D6</f>
        <v>0</v>
      </c>
      <c r="N6" s="192">
        <f>E6-'Sequence of accounts 2008 SNA'!E6</f>
        <v>0</v>
      </c>
      <c r="O6" s="192"/>
      <c r="P6" s="192">
        <f>H6-'Sequence of accounts 2008 SNA'!H6</f>
        <v>-18.513849999999991</v>
      </c>
      <c r="Q6" s="192">
        <f>I6-'Sequence of accounts 2008 SNA'!I6</f>
        <v>0</v>
      </c>
      <c r="R6" s="192">
        <f>J6-'Sequence of accounts 2008 SNA'!J6</f>
        <v>-18.513849999999991</v>
      </c>
      <c r="S6" s="121"/>
    </row>
    <row r="7" spans="1:19" ht="14.45" customHeight="1" x14ac:dyDescent="0.2">
      <c r="A7" t="s">
        <v>197</v>
      </c>
      <c r="B7" s="3" t="s">
        <v>315</v>
      </c>
      <c r="C7" s="113">
        <f>SUM(D7:E7)</f>
        <v>97.128350000000012</v>
      </c>
      <c r="E7" s="8">
        <f>J6-E6</f>
        <v>97.128350000000012</v>
      </c>
      <c r="H7" s="113"/>
      <c r="L7" s="192">
        <f>C7-'Sequence of accounts 2008 SNA'!C7</f>
        <v>-18.513849999999991</v>
      </c>
      <c r="M7" s="192">
        <f>D7-'Sequence of accounts 2008 SNA'!D7</f>
        <v>0</v>
      </c>
      <c r="N7" s="192">
        <f>E7-'Sequence of accounts 2008 SNA'!E7</f>
        <v>-18.513849999999991</v>
      </c>
      <c r="O7" s="192"/>
      <c r="P7" s="192">
        <f>H7-'Sequence of accounts 2008 SNA'!H7</f>
        <v>0</v>
      </c>
      <c r="Q7" s="192">
        <f>I7-'Sequence of accounts 2008 SNA'!I7</f>
        <v>0</v>
      </c>
      <c r="R7" s="192">
        <f>J7-'Sequence of accounts 2008 SNA'!J7</f>
        <v>0</v>
      </c>
      <c r="S7" s="121"/>
    </row>
    <row r="8" spans="1:19" ht="14.45" customHeight="1" x14ac:dyDescent="0.2">
      <c r="A8" s="3" t="s">
        <v>316</v>
      </c>
      <c r="B8" s="3" t="s">
        <v>317</v>
      </c>
      <c r="C8" s="113">
        <f t="shared" si="0"/>
        <v>2.375</v>
      </c>
      <c r="E8" s="113">
        <f>'Underlying asset Year 2'!F23</f>
        <v>2.375</v>
      </c>
      <c r="F8" s="122"/>
      <c r="H8" s="113"/>
      <c r="L8" s="192">
        <f>C8-'Sequence of accounts 2008 SNA'!C8</f>
        <v>0</v>
      </c>
      <c r="M8" s="192">
        <f>D8-'Sequence of accounts 2008 SNA'!D8</f>
        <v>0</v>
      </c>
      <c r="N8" s="192">
        <f>E8-'Sequence of accounts 2008 SNA'!E8</f>
        <v>0</v>
      </c>
      <c r="O8" s="192"/>
      <c r="P8" s="192">
        <f>H8-'Sequence of accounts 2008 SNA'!H8</f>
        <v>0</v>
      </c>
      <c r="Q8" s="192">
        <f>I8-'Sequence of accounts 2008 SNA'!I8</f>
        <v>0</v>
      </c>
      <c r="R8" s="192">
        <f>J8-'Sequence of accounts 2008 SNA'!J8</f>
        <v>0</v>
      </c>
      <c r="S8" s="121"/>
    </row>
    <row r="9" spans="1:19" ht="14.45" customHeight="1" x14ac:dyDescent="0.2">
      <c r="A9" t="s">
        <v>318</v>
      </c>
      <c r="B9" s="3" t="s">
        <v>12</v>
      </c>
      <c r="C9" s="113">
        <f t="shared" si="0"/>
        <v>3.8676131463995089</v>
      </c>
      <c r="E9" s="113">
        <f>'Underlying asset Year 2'!F93</f>
        <v>3.8676131463995089</v>
      </c>
      <c r="F9" s="125"/>
      <c r="H9" s="113"/>
      <c r="L9" s="192">
        <f>C9-'Sequence of accounts 2008 SNA'!C9</f>
        <v>3.8676131463995089</v>
      </c>
      <c r="M9" s="192">
        <f>D9-'Sequence of accounts 2008 SNA'!D9</f>
        <v>0</v>
      </c>
      <c r="N9" s="192">
        <f>E9-'Sequence of accounts 2008 SNA'!E9</f>
        <v>3.8676131463995089</v>
      </c>
      <c r="O9" s="192"/>
      <c r="P9" s="192">
        <f>H9-'Sequence of accounts 2008 SNA'!H9</f>
        <v>0</v>
      </c>
      <c r="Q9" s="192">
        <f>I9-'Sequence of accounts 2008 SNA'!I9</f>
        <v>0</v>
      </c>
      <c r="R9" s="192">
        <f>J9-'Sequence of accounts 2008 SNA'!J9</f>
        <v>0</v>
      </c>
      <c r="S9" s="121"/>
    </row>
    <row r="10" spans="1:19" ht="14.45" customHeight="1" x14ac:dyDescent="0.2">
      <c r="A10" t="s">
        <v>201</v>
      </c>
      <c r="B10" s="3" t="s">
        <v>202</v>
      </c>
      <c r="C10" s="123">
        <f t="shared" si="0"/>
        <v>90.885736853600505</v>
      </c>
      <c r="D10" s="122"/>
      <c r="E10" s="123">
        <f>E7-E8-E9</f>
        <v>90.885736853600505</v>
      </c>
      <c r="F10" s="125"/>
      <c r="H10" s="113"/>
      <c r="L10" s="192">
        <f>C10-'Sequence of accounts 2008 SNA'!C10</f>
        <v>-22.381463146399497</v>
      </c>
      <c r="M10" s="192">
        <f>D10-'Sequence of accounts 2008 SNA'!D10</f>
        <v>0</v>
      </c>
      <c r="N10" s="192">
        <f>E10-'Sequence of accounts 2008 SNA'!E10</f>
        <v>-22.381463146399497</v>
      </c>
      <c r="O10" s="192"/>
      <c r="P10" s="192">
        <f>H10-'Sequence of accounts 2008 SNA'!H10</f>
        <v>0</v>
      </c>
      <c r="Q10" s="192">
        <f>I10-'Sequence of accounts 2008 SNA'!I10</f>
        <v>0</v>
      </c>
      <c r="R10" s="192">
        <f>J10-'Sequence of accounts 2008 SNA'!J10</f>
        <v>0</v>
      </c>
      <c r="S10" s="121"/>
    </row>
    <row r="11" spans="1:19" ht="14.45" customHeight="1" x14ac:dyDescent="0.2">
      <c r="A11"/>
      <c r="B11"/>
      <c r="C11" s="113"/>
      <c r="E11" s="113"/>
      <c r="H11" s="113"/>
      <c r="L11" s="192">
        <f>C11-'Sequence of accounts 2008 SNA'!C11</f>
        <v>0</v>
      </c>
      <c r="M11" s="192">
        <f>D11-'Sequence of accounts 2008 SNA'!D11</f>
        <v>0</v>
      </c>
      <c r="N11" s="192">
        <f>E11-'Sequence of accounts 2008 SNA'!E11</f>
        <v>0</v>
      </c>
      <c r="O11" s="192"/>
      <c r="P11" s="192">
        <f>H11-'Sequence of accounts 2008 SNA'!H11</f>
        <v>0</v>
      </c>
      <c r="Q11" s="192">
        <f>I11-'Sequence of accounts 2008 SNA'!I11</f>
        <v>0</v>
      </c>
      <c r="R11" s="192">
        <f>J11-'Sequence of accounts 2008 SNA'!J11</f>
        <v>0</v>
      </c>
      <c r="S11" s="121"/>
    </row>
    <row r="12" spans="1:19" x14ac:dyDescent="0.2">
      <c r="A12"/>
      <c r="B12" s="2" t="s">
        <v>243</v>
      </c>
      <c r="C12" s="113"/>
      <c r="D12" s="110"/>
      <c r="E12" s="113"/>
      <c r="H12" s="113"/>
      <c r="L12" s="192">
        <f>C12-'Sequence of accounts 2008 SNA'!C12</f>
        <v>0</v>
      </c>
      <c r="M12" s="192">
        <f>D12-'Sequence of accounts 2008 SNA'!D12</f>
        <v>0</v>
      </c>
      <c r="N12" s="192">
        <f>E12-'Sequence of accounts 2008 SNA'!E12</f>
        <v>0</v>
      </c>
      <c r="O12" s="192"/>
      <c r="P12" s="192">
        <f>H12-'Sequence of accounts 2008 SNA'!H12</f>
        <v>0</v>
      </c>
      <c r="Q12" s="192">
        <f>I12-'Sequence of accounts 2008 SNA'!I12</f>
        <v>0</v>
      </c>
      <c r="R12" s="192">
        <f>J12-'Sequence of accounts 2008 SNA'!J12</f>
        <v>0</v>
      </c>
      <c r="S12" s="121"/>
    </row>
    <row r="13" spans="1:19" ht="16.5" customHeight="1" x14ac:dyDescent="0.2">
      <c r="A13" s="3" t="s">
        <v>204</v>
      </c>
      <c r="B13" s="3" t="s">
        <v>319</v>
      </c>
      <c r="C13" s="113">
        <f t="shared" ref="C13:C19" si="1">SUM(D13:E13)</f>
        <v>17.25</v>
      </c>
      <c r="E13" s="113">
        <f>'Underlying asset Year 2'!F12</f>
        <v>17.25</v>
      </c>
      <c r="F13" s="109" t="s">
        <v>201</v>
      </c>
      <c r="G13" s="109" t="s">
        <v>315</v>
      </c>
      <c r="H13" s="113">
        <f>SUM(I13:J13)</f>
        <v>97.128350000000012</v>
      </c>
      <c r="I13" s="109">
        <v>0</v>
      </c>
      <c r="J13" s="113">
        <f>E7</f>
        <v>97.128350000000012</v>
      </c>
      <c r="L13" s="192">
        <f>C13-'Sequence of accounts 2008 SNA'!C13</f>
        <v>0</v>
      </c>
      <c r="M13" s="192">
        <f>D13-'Sequence of accounts 2008 SNA'!D13</f>
        <v>0</v>
      </c>
      <c r="N13" s="192">
        <f>E13-'Sequence of accounts 2008 SNA'!E13</f>
        <v>0</v>
      </c>
      <c r="O13" s="192"/>
      <c r="P13" s="192">
        <f>H13-'Sequence of accounts 2008 SNA'!H13</f>
        <v>-18.513849999999991</v>
      </c>
      <c r="Q13" s="192">
        <f>I13-'Sequence of accounts 2008 SNA'!I13</f>
        <v>0</v>
      </c>
      <c r="R13" s="192">
        <f>J13-'Sequence of accounts 2008 SNA'!J13</f>
        <v>-18.513849999999991</v>
      </c>
      <c r="S13" s="121"/>
    </row>
    <row r="14" spans="1:19" ht="14.45" customHeight="1" x14ac:dyDescent="0.2">
      <c r="A14" s="3" t="s">
        <v>205</v>
      </c>
      <c r="B14" t="s">
        <v>80</v>
      </c>
      <c r="C14" s="113">
        <f t="shared" si="1"/>
        <v>2</v>
      </c>
      <c r="E14" s="113">
        <f>'Underlying asset Year 2'!F13</f>
        <v>2</v>
      </c>
      <c r="L14" s="192">
        <f>C14-'Sequence of accounts 2008 SNA'!C14</f>
        <v>0</v>
      </c>
      <c r="M14" s="192">
        <f>D14-'Sequence of accounts 2008 SNA'!D14</f>
        <v>0</v>
      </c>
      <c r="N14" s="192">
        <f>E14-'Sequence of accounts 2008 SNA'!E14</f>
        <v>0</v>
      </c>
      <c r="O14" s="192"/>
      <c r="P14" s="192">
        <f>H14-'Sequence of accounts 2008 SNA'!H14</f>
        <v>0</v>
      </c>
      <c r="Q14" s="192">
        <f>I14-'Sequence of accounts 2008 SNA'!I14</f>
        <v>0</v>
      </c>
      <c r="R14" s="192">
        <f>J14-'Sequence of accounts 2008 SNA'!J14</f>
        <v>0</v>
      </c>
      <c r="S14" s="121"/>
    </row>
    <row r="15" spans="1:19" ht="14.45" customHeight="1" x14ac:dyDescent="0.2">
      <c r="A15" s="3" t="s">
        <v>206</v>
      </c>
      <c r="B15" s="189" t="s">
        <v>207</v>
      </c>
      <c r="C15" s="113">
        <f t="shared" si="1"/>
        <v>-1</v>
      </c>
      <c r="E15" s="113">
        <f>'Underlying asset Year 2'!F14*-1</f>
        <v>-1</v>
      </c>
      <c r="L15" s="192">
        <f>C15-'Sequence of accounts 2008 SNA'!C15</f>
        <v>0</v>
      </c>
      <c r="M15" s="192">
        <f>D15-'Sequence of accounts 2008 SNA'!D15</f>
        <v>0</v>
      </c>
      <c r="N15" s="192">
        <f>E15-'Sequence of accounts 2008 SNA'!E15</f>
        <v>0</v>
      </c>
      <c r="O15" s="192"/>
      <c r="P15" s="192">
        <f>H15-'Sequence of accounts 2008 SNA'!H15</f>
        <v>0</v>
      </c>
      <c r="Q15" s="192">
        <f>I15-'Sequence of accounts 2008 SNA'!I15</f>
        <v>0</v>
      </c>
      <c r="R15" s="192">
        <f>J15-'Sequence of accounts 2008 SNA'!J15</f>
        <v>0</v>
      </c>
      <c r="S15" s="121"/>
    </row>
    <row r="16" spans="1:19" ht="14.45" customHeight="1" x14ac:dyDescent="0.2">
      <c r="A16" s="3" t="s">
        <v>208</v>
      </c>
      <c r="B16" s="3" t="s">
        <v>320</v>
      </c>
      <c r="C16" s="113">
        <f t="shared" si="1"/>
        <v>78.878350000000012</v>
      </c>
      <c r="D16" s="113"/>
      <c r="E16" s="8">
        <f>J13-E13-E14-E15</f>
        <v>78.878350000000012</v>
      </c>
      <c r="H16" s="113"/>
      <c r="L16" s="192">
        <f>C16-'Sequence of accounts 2008 SNA'!C16</f>
        <v>-18.513849999999991</v>
      </c>
      <c r="M16" s="192">
        <f>D16-'Sequence of accounts 2008 SNA'!D16</f>
        <v>0</v>
      </c>
      <c r="N16" s="192">
        <f>E16-'Sequence of accounts 2008 SNA'!E16</f>
        <v>-18.513849999999991</v>
      </c>
      <c r="O16" s="192"/>
      <c r="P16" s="192">
        <f>H16-'Sequence of accounts 2008 SNA'!H16</f>
        <v>0</v>
      </c>
      <c r="Q16" s="192">
        <f>I16-'Sequence of accounts 2008 SNA'!I16</f>
        <v>0</v>
      </c>
      <c r="R16" s="192">
        <f>J16-'Sequence of accounts 2008 SNA'!J16</f>
        <v>0</v>
      </c>
      <c r="S16" s="121"/>
    </row>
    <row r="17" spans="1:19" ht="14.45" customHeight="1" x14ac:dyDescent="0.2">
      <c r="A17" s="3" t="s">
        <v>321</v>
      </c>
      <c r="B17" s="3" t="s">
        <v>322</v>
      </c>
      <c r="C17" s="113">
        <f t="shared" si="1"/>
        <v>2.375</v>
      </c>
      <c r="E17" s="113">
        <f>E8</f>
        <v>2.375</v>
      </c>
      <c r="H17" s="113"/>
      <c r="L17" s="192">
        <f>C17-'Sequence of accounts 2008 SNA'!C17</f>
        <v>0</v>
      </c>
      <c r="M17" s="192">
        <f>D17-'Sequence of accounts 2008 SNA'!D17</f>
        <v>0</v>
      </c>
      <c r="N17" s="192">
        <f>E17-'Sequence of accounts 2008 SNA'!E17</f>
        <v>0</v>
      </c>
      <c r="O17" s="192"/>
      <c r="P17" s="192">
        <f>H17-'Sequence of accounts 2008 SNA'!H17</f>
        <v>0</v>
      </c>
      <c r="Q17" s="192">
        <f>I17-'Sequence of accounts 2008 SNA'!I17</f>
        <v>0</v>
      </c>
      <c r="R17" s="192">
        <f>J17-'Sequence of accounts 2008 SNA'!J17</f>
        <v>0</v>
      </c>
      <c r="S17" s="121"/>
    </row>
    <row r="18" spans="1:19" ht="14.45" customHeight="1" x14ac:dyDescent="0.2">
      <c r="A18" s="3" t="s">
        <v>323</v>
      </c>
      <c r="B18" s="3" t="s">
        <v>324</v>
      </c>
      <c r="C18" s="113">
        <f t="shared" si="1"/>
        <v>3.8676131463995089</v>
      </c>
      <c r="E18" s="113">
        <f>E9</f>
        <v>3.8676131463995089</v>
      </c>
      <c r="F18" s="116"/>
      <c r="H18" s="113"/>
      <c r="L18" s="192">
        <f>C18-'Sequence of accounts 2008 SNA'!C18</f>
        <v>3.8676131463995089</v>
      </c>
      <c r="M18" s="192">
        <f>D18-'Sequence of accounts 2008 SNA'!D18</f>
        <v>0</v>
      </c>
      <c r="N18" s="192">
        <f>E18-'Sequence of accounts 2008 SNA'!E18</f>
        <v>3.8676131463995089</v>
      </c>
      <c r="O18" s="192"/>
      <c r="P18" s="192">
        <f>H18-'Sequence of accounts 2008 SNA'!H18</f>
        <v>0</v>
      </c>
      <c r="Q18" s="192">
        <f>I18-'Sequence of accounts 2008 SNA'!I18</f>
        <v>0</v>
      </c>
      <c r="R18" s="192">
        <f>J18-'Sequence of accounts 2008 SNA'!J18</f>
        <v>0</v>
      </c>
      <c r="S18" s="121"/>
    </row>
    <row r="19" spans="1:19" ht="14.45" customHeight="1" x14ac:dyDescent="0.2">
      <c r="A19" s="3" t="s">
        <v>211</v>
      </c>
      <c r="B19" s="3" t="s">
        <v>325</v>
      </c>
      <c r="C19" s="113">
        <f t="shared" si="1"/>
        <v>72.635736853600505</v>
      </c>
      <c r="D19" s="113"/>
      <c r="E19" s="113">
        <f>E16-E17-E18</f>
        <v>72.635736853600505</v>
      </c>
      <c r="F19" s="116"/>
      <c r="H19" s="113"/>
      <c r="L19" s="192">
        <f>C19-'Sequence of accounts 2008 SNA'!C19</f>
        <v>-22.381463146399497</v>
      </c>
      <c r="M19" s="192">
        <f>D19-'Sequence of accounts 2008 SNA'!D19</f>
        <v>0</v>
      </c>
      <c r="N19" s="192">
        <f>E19-'Sequence of accounts 2008 SNA'!E19</f>
        <v>-22.381463146399497</v>
      </c>
      <c r="O19" s="192"/>
      <c r="P19" s="192">
        <f>H19-'Sequence of accounts 2008 SNA'!H19</f>
        <v>0</v>
      </c>
      <c r="Q19" s="192">
        <f>I19-'Sequence of accounts 2008 SNA'!I19</f>
        <v>0</v>
      </c>
      <c r="R19" s="192">
        <f>J19-'Sequence of accounts 2008 SNA'!J19</f>
        <v>0</v>
      </c>
      <c r="S19" s="121"/>
    </row>
    <row r="20" spans="1:19" ht="14.45" customHeight="1" x14ac:dyDescent="0.2">
      <c r="A20"/>
      <c r="B20"/>
      <c r="C20" s="113"/>
      <c r="E20" s="113"/>
      <c r="H20" s="113"/>
      <c r="L20" s="192">
        <f>C20-'Sequence of accounts 2008 SNA'!C20</f>
        <v>0</v>
      </c>
      <c r="M20" s="192">
        <f>D20-'Sequence of accounts 2008 SNA'!D20</f>
        <v>0</v>
      </c>
      <c r="N20" s="192">
        <f>E20-'Sequence of accounts 2008 SNA'!E20</f>
        <v>0</v>
      </c>
      <c r="O20" s="192"/>
      <c r="P20" s="192">
        <f>H20-'Sequence of accounts 2008 SNA'!H20</f>
        <v>0</v>
      </c>
      <c r="Q20" s="192">
        <f>I20-'Sequence of accounts 2008 SNA'!I20</f>
        <v>0</v>
      </c>
      <c r="R20" s="192">
        <f>J20-'Sequence of accounts 2008 SNA'!J20</f>
        <v>0</v>
      </c>
      <c r="S20" s="121"/>
    </row>
    <row r="21" spans="1:19" ht="14.45" customHeight="1" x14ac:dyDescent="0.2">
      <c r="A21"/>
      <c r="B21" s="2" t="s">
        <v>245</v>
      </c>
      <c r="C21" s="113"/>
      <c r="D21" s="110"/>
      <c r="E21" s="113"/>
      <c r="H21" s="113"/>
      <c r="L21" s="192">
        <f>C21-'Sequence of accounts 2008 SNA'!C21</f>
        <v>0</v>
      </c>
      <c r="M21" s="192">
        <f>D21-'Sequence of accounts 2008 SNA'!D21</f>
        <v>0</v>
      </c>
      <c r="N21" s="192">
        <f>E21-'Sequence of accounts 2008 SNA'!E21</f>
        <v>0</v>
      </c>
      <c r="O21" s="192"/>
      <c r="P21" s="192">
        <f>H21-'Sequence of accounts 2008 SNA'!H21</f>
        <v>0</v>
      </c>
      <c r="Q21" s="192">
        <f>I21-'Sequence of accounts 2008 SNA'!I21</f>
        <v>0</v>
      </c>
      <c r="R21" s="192">
        <f>J21-'Sequence of accounts 2008 SNA'!J21</f>
        <v>0</v>
      </c>
      <c r="S21" s="121"/>
    </row>
    <row r="22" spans="1:19" ht="14.45" customHeight="1" x14ac:dyDescent="0.2">
      <c r="A22"/>
      <c r="B22"/>
      <c r="C22" s="113"/>
      <c r="E22" s="113"/>
      <c r="F22" s="109" t="s">
        <v>211</v>
      </c>
      <c r="G22" s="109" t="s">
        <v>244</v>
      </c>
      <c r="H22" s="113">
        <f>SUM(I22:J22)</f>
        <v>72.635736853600505</v>
      </c>
      <c r="J22" s="113">
        <f>E19</f>
        <v>72.635736853600505</v>
      </c>
      <c r="K22" s="116"/>
      <c r="L22" s="192">
        <f>C22-'Sequence of accounts 2008 SNA'!C22</f>
        <v>0</v>
      </c>
      <c r="M22" s="192">
        <f>D22-'Sequence of accounts 2008 SNA'!D22</f>
        <v>0</v>
      </c>
      <c r="N22" s="192">
        <f>E22-'Sequence of accounts 2008 SNA'!E22</f>
        <v>0</v>
      </c>
      <c r="O22" s="192"/>
      <c r="P22" s="192">
        <f>H22-'Sequence of accounts 2008 SNA'!H22</f>
        <v>-22.381463146399497</v>
      </c>
      <c r="Q22" s="192">
        <f>I22-'Sequence of accounts 2008 SNA'!I22</f>
        <v>0</v>
      </c>
      <c r="R22" s="192">
        <f>J22-'Sequence of accounts 2008 SNA'!J22</f>
        <v>-22.381463146399497</v>
      </c>
      <c r="S22" s="121"/>
    </row>
    <row r="23" spans="1:19" ht="14.45" customHeight="1" x14ac:dyDescent="0.2">
      <c r="A23" s="141" t="s">
        <v>195</v>
      </c>
      <c r="B23" s="141" t="s">
        <v>73</v>
      </c>
      <c r="F23" s="109" t="s">
        <v>195</v>
      </c>
      <c r="G23" s="109" t="s">
        <v>73</v>
      </c>
      <c r="H23" s="9">
        <f t="shared" ref="H23:H24" si="2">SUM(I23:J23)</f>
        <v>0</v>
      </c>
      <c r="I23" s="8">
        <f>'Underlying asset Year 2'!F7</f>
        <v>0</v>
      </c>
      <c r="J23" s="113"/>
      <c r="K23" s="116"/>
      <c r="L23" s="192">
        <f>C23-'Sequence of accounts 2008 SNA'!C23</f>
        <v>0</v>
      </c>
      <c r="M23" s="192">
        <f>D23-'Sequence of accounts 2008 SNA'!D23</f>
        <v>0</v>
      </c>
      <c r="N23" s="192">
        <f>E23-'Sequence of accounts 2008 SNA'!E23</f>
        <v>0</v>
      </c>
      <c r="O23" s="192"/>
      <c r="P23" s="192">
        <f>H23-'Sequence of accounts 2008 SNA'!H23</f>
        <v>0</v>
      </c>
      <c r="Q23" s="192">
        <f>I23-'Sequence of accounts 2008 SNA'!I23</f>
        <v>0</v>
      </c>
      <c r="R23" s="192">
        <f>J23-'Sequence of accounts 2008 SNA'!J23</f>
        <v>0</v>
      </c>
      <c r="S23" s="121"/>
    </row>
    <row r="24" spans="1:19" ht="14.45" customHeight="1" x14ac:dyDescent="0.2">
      <c r="A24" s="141" t="s">
        <v>196</v>
      </c>
      <c r="B24" s="141" t="s">
        <v>74</v>
      </c>
      <c r="F24" s="109" t="s">
        <v>196</v>
      </c>
      <c r="G24" s="109" t="s">
        <v>74</v>
      </c>
      <c r="H24" s="9">
        <f t="shared" si="2"/>
        <v>-1</v>
      </c>
      <c r="I24" s="8">
        <f>-1*'Underlying asset Year 2'!F8</f>
        <v>-1</v>
      </c>
      <c r="J24" s="113"/>
      <c r="K24" s="116"/>
      <c r="L24" s="192">
        <f>C24-'Sequence of accounts 2008 SNA'!C24</f>
        <v>0</v>
      </c>
      <c r="M24" s="192">
        <f>D24-'Sequence of accounts 2008 SNA'!D24</f>
        <v>0</v>
      </c>
      <c r="N24" s="192">
        <f>E24-'Sequence of accounts 2008 SNA'!E24</f>
        <v>0</v>
      </c>
      <c r="O24" s="192"/>
      <c r="P24" s="192">
        <f>H24-'Sequence of accounts 2008 SNA'!H24</f>
        <v>0</v>
      </c>
      <c r="Q24" s="192">
        <f>I24-'Sequence of accounts 2008 SNA'!I24</f>
        <v>0</v>
      </c>
      <c r="R24" s="192">
        <f>J24-'Sequence of accounts 2008 SNA'!J24</f>
        <v>0</v>
      </c>
      <c r="S24" s="121"/>
    </row>
    <row r="25" spans="1:19" ht="14.45" customHeight="1" x14ac:dyDescent="0.2">
      <c r="A25" s="141" t="s">
        <v>205</v>
      </c>
      <c r="B25" s="141" t="s">
        <v>80</v>
      </c>
      <c r="C25" s="9">
        <f t="shared" ref="C25:C26" si="3">SUM(D25:E25)</f>
        <v>2</v>
      </c>
      <c r="D25"/>
      <c r="E25" s="8">
        <f t="shared" ref="E25:E26" si="4">E14</f>
        <v>2</v>
      </c>
      <c r="F25" s="3" t="s">
        <v>205</v>
      </c>
      <c r="G25" s="141" t="s">
        <v>80</v>
      </c>
      <c r="H25" s="9">
        <f>SUM(I25:J25)</f>
        <v>2</v>
      </c>
      <c r="I25" s="8">
        <f t="shared" ref="I25:I26" si="5">E14</f>
        <v>2</v>
      </c>
      <c r="L25" s="192">
        <f>C25-'Sequence of accounts 2008 SNA'!C25</f>
        <v>0</v>
      </c>
      <c r="M25" s="192">
        <f>D25-'Sequence of accounts 2008 SNA'!D25</f>
        <v>0</v>
      </c>
      <c r="N25" s="192">
        <f>E25-'Sequence of accounts 2008 SNA'!E25</f>
        <v>0</v>
      </c>
      <c r="O25" s="192"/>
      <c r="P25" s="192">
        <f>H25-'Sequence of accounts 2008 SNA'!H25</f>
        <v>0</v>
      </c>
      <c r="Q25" s="192">
        <f>I25-'Sequence of accounts 2008 SNA'!I25</f>
        <v>0</v>
      </c>
      <c r="R25" s="192">
        <f>J25-'Sequence of accounts 2008 SNA'!J25</f>
        <v>0</v>
      </c>
      <c r="S25" s="121"/>
    </row>
    <row r="26" spans="1:19" ht="14.45" customHeight="1" x14ac:dyDescent="0.2">
      <c r="A26" s="3" t="s">
        <v>206</v>
      </c>
      <c r="B26" s="141" t="s">
        <v>207</v>
      </c>
      <c r="C26" s="9">
        <f t="shared" si="3"/>
        <v>-1</v>
      </c>
      <c r="D26"/>
      <c r="E26" s="8">
        <f t="shared" si="4"/>
        <v>-1</v>
      </c>
      <c r="F26" s="3" t="s">
        <v>206</v>
      </c>
      <c r="G26" s="141" t="s">
        <v>207</v>
      </c>
      <c r="H26" s="9">
        <f>SUM(I26:J26)</f>
        <v>-1</v>
      </c>
      <c r="I26" s="8">
        <f t="shared" si="5"/>
        <v>-1</v>
      </c>
      <c r="L26" s="192">
        <f>C26-'Sequence of accounts 2008 SNA'!C26</f>
        <v>0</v>
      </c>
      <c r="M26" s="192">
        <f>D26-'Sequence of accounts 2008 SNA'!D26</f>
        <v>0</v>
      </c>
      <c r="N26" s="192">
        <f>E26-'Sequence of accounts 2008 SNA'!E26</f>
        <v>0</v>
      </c>
      <c r="O26" s="192"/>
      <c r="P26" s="192">
        <f>H26-'Sequence of accounts 2008 SNA'!H26</f>
        <v>0</v>
      </c>
      <c r="Q26" s="192">
        <f>I26-'Sequence of accounts 2008 SNA'!I26</f>
        <v>0</v>
      </c>
      <c r="R26" s="192">
        <f>J26-'Sequence of accounts 2008 SNA'!J26</f>
        <v>0</v>
      </c>
      <c r="S26" s="121"/>
    </row>
    <row r="27" spans="1:19" ht="14.45" customHeight="1" x14ac:dyDescent="0.2">
      <c r="A27" s="141" t="s">
        <v>326</v>
      </c>
      <c r="B27" s="141" t="s">
        <v>215</v>
      </c>
      <c r="C27" s="113">
        <f>SUM(D27:E27)</f>
        <v>38</v>
      </c>
      <c r="E27" s="113">
        <f>'Split-asset calculations'!F4</f>
        <v>38</v>
      </c>
      <c r="F27" s="141" t="s">
        <v>326</v>
      </c>
      <c r="G27" s="141" t="s">
        <v>215</v>
      </c>
      <c r="H27" s="113">
        <f>SUM(I27:J27)</f>
        <v>38</v>
      </c>
      <c r="I27" s="109">
        <f>E27</f>
        <v>38</v>
      </c>
      <c r="J27" s="113"/>
      <c r="L27" s="192">
        <f>C27-'Sequence of accounts 2008 SNA'!C27</f>
        <v>0</v>
      </c>
      <c r="M27" s="192">
        <f>D27-'Sequence of accounts 2008 SNA'!D27</f>
        <v>0</v>
      </c>
      <c r="N27" s="192">
        <f>E27-'Sequence of accounts 2008 SNA'!E27</f>
        <v>0</v>
      </c>
      <c r="O27" s="192"/>
      <c r="P27" s="192">
        <f>H27-'Sequence of accounts 2008 SNA'!H27</f>
        <v>0</v>
      </c>
      <c r="Q27" s="192">
        <f>I27-'Sequence of accounts 2008 SNA'!I27</f>
        <v>0</v>
      </c>
      <c r="R27" s="192">
        <f>J27-'Sequence of accounts 2008 SNA'!J27</f>
        <v>0</v>
      </c>
      <c r="S27" s="121"/>
    </row>
    <row r="28" spans="1:19" ht="14.45" customHeight="1" x14ac:dyDescent="0.2">
      <c r="A28" s="141" t="s">
        <v>327</v>
      </c>
      <c r="B28" s="3" t="s">
        <v>328</v>
      </c>
      <c r="C28" s="113">
        <f>SUM(E28:E28)</f>
        <v>-1.9307168529355498</v>
      </c>
      <c r="E28" s="113">
        <f>-E9*'Split-asset calculations'!F6</f>
        <v>-1.9307168529355498</v>
      </c>
      <c r="F28" s="141" t="s">
        <v>327</v>
      </c>
      <c r="G28" s="3" t="s">
        <v>328</v>
      </c>
      <c r="H28" s="113">
        <f>SUM(I28:I28)</f>
        <v>-1.9307168529355498</v>
      </c>
      <c r="I28" s="113">
        <f>E28</f>
        <v>-1.9307168529355498</v>
      </c>
      <c r="K28" s="116"/>
      <c r="L28" s="192">
        <f>C28-'Sequence of accounts 2008 SNA'!C28</f>
        <v>-1.9307168529355498</v>
      </c>
      <c r="M28" s="192">
        <f>D28-'Sequence of accounts 2008 SNA'!D28</f>
        <v>0</v>
      </c>
      <c r="N28" s="192">
        <f>E28-'Sequence of accounts 2008 SNA'!E28</f>
        <v>-1.9307168529355498</v>
      </c>
      <c r="O28" s="192"/>
      <c r="P28" s="192">
        <f>H28-'Sequence of accounts 2008 SNA'!H28</f>
        <v>-1.9307168529355498</v>
      </c>
      <c r="Q28" s="192">
        <f>I28-'Sequence of accounts 2008 SNA'!I28</f>
        <v>-1.9307168529355498</v>
      </c>
      <c r="R28" s="192">
        <f>J28-'Sequence of accounts 2008 SNA'!J28</f>
        <v>0</v>
      </c>
      <c r="S28" s="121"/>
    </row>
    <row r="29" spans="1:19" ht="14.45" customHeight="1" x14ac:dyDescent="0.2">
      <c r="A29" s="3" t="s">
        <v>216</v>
      </c>
      <c r="B29" s="3" t="s">
        <v>329</v>
      </c>
      <c r="C29" s="113">
        <f>SUM(D29:E29)</f>
        <v>71.635736853600505</v>
      </c>
      <c r="D29" s="113">
        <f>SUM(I22:I28)-SUM(D23:D28)</f>
        <v>36.069283147064453</v>
      </c>
      <c r="E29" s="113">
        <f>SUM(J22:J28)-SUM(E23:E28)</f>
        <v>35.566453706536052</v>
      </c>
      <c r="H29" s="113"/>
      <c r="J29" s="116"/>
      <c r="K29" s="116"/>
      <c r="L29" s="192">
        <f>C29-'Sequence of accounts 2008 SNA'!C29</f>
        <v>-22.381463146399497</v>
      </c>
      <c r="M29" s="192">
        <f>D29-'Sequence of accounts 2008 SNA'!D29</f>
        <v>-1.9307168529355465</v>
      </c>
      <c r="N29" s="192">
        <f>E29-'Sequence of accounts 2008 SNA'!E29</f>
        <v>-20.450746293463951</v>
      </c>
      <c r="O29" s="192"/>
      <c r="P29" s="192">
        <f>H29-'Sequence of accounts 2008 SNA'!H29</f>
        <v>0</v>
      </c>
      <c r="Q29" s="192">
        <f>I29-'Sequence of accounts 2008 SNA'!I29</f>
        <v>0</v>
      </c>
      <c r="R29" s="192">
        <f>J29-'Sequence of accounts 2008 SNA'!J29</f>
        <v>0</v>
      </c>
      <c r="S29" s="121"/>
    </row>
    <row r="30" spans="1:19" ht="14.45" customHeight="1" x14ac:dyDescent="0.2">
      <c r="A30"/>
      <c r="B30"/>
      <c r="C30" s="113"/>
      <c r="E30" s="113"/>
      <c r="H30" s="113"/>
      <c r="L30" s="192">
        <f>C30-'Sequence of accounts 2008 SNA'!C30</f>
        <v>0</v>
      </c>
      <c r="M30" s="192">
        <f>D30-'Sequence of accounts 2008 SNA'!D30</f>
        <v>0</v>
      </c>
      <c r="N30" s="192">
        <f>E30-'Sequence of accounts 2008 SNA'!E30</f>
        <v>0</v>
      </c>
      <c r="O30" s="192"/>
      <c r="P30" s="192">
        <f>H30-'Sequence of accounts 2008 SNA'!H30</f>
        <v>0</v>
      </c>
      <c r="Q30" s="192">
        <f>I30-'Sequence of accounts 2008 SNA'!I30</f>
        <v>0</v>
      </c>
      <c r="R30" s="192">
        <f>J30-'Sequence of accounts 2008 SNA'!J30</f>
        <v>0</v>
      </c>
      <c r="S30" s="121"/>
    </row>
    <row r="31" spans="1:19" ht="14.45" customHeight="1" x14ac:dyDescent="0.2">
      <c r="A31"/>
      <c r="B31" s="2" t="s">
        <v>246</v>
      </c>
      <c r="C31" s="113"/>
      <c r="E31" s="113"/>
      <c r="H31" s="113"/>
      <c r="L31" s="192">
        <f>C31-'Sequence of accounts 2008 SNA'!C31</f>
        <v>0</v>
      </c>
      <c r="M31" s="192">
        <f>D31-'Sequence of accounts 2008 SNA'!D31</f>
        <v>0</v>
      </c>
      <c r="N31" s="192">
        <f>E31-'Sequence of accounts 2008 SNA'!E31</f>
        <v>0</v>
      </c>
      <c r="O31" s="192"/>
      <c r="P31" s="192">
        <f>H31-'Sequence of accounts 2008 SNA'!H31</f>
        <v>0</v>
      </c>
      <c r="Q31" s="192">
        <f>I31-'Sequence of accounts 2008 SNA'!I31</f>
        <v>0</v>
      </c>
      <c r="R31" s="192">
        <f>J31-'Sequence of accounts 2008 SNA'!J31</f>
        <v>0</v>
      </c>
      <c r="S31" s="121"/>
    </row>
    <row r="32" spans="1:19" ht="14.45" customHeight="1" x14ac:dyDescent="0.2">
      <c r="A32" s="3" t="s">
        <v>219</v>
      </c>
      <c r="B32" t="s">
        <v>81</v>
      </c>
      <c r="C32" s="113">
        <f>SUM(D32:E32)</f>
        <v>21</v>
      </c>
      <c r="E32" s="113">
        <f>'Split-asset calculations'!F9</f>
        <v>21</v>
      </c>
      <c r="F32" s="109" t="s">
        <v>219</v>
      </c>
      <c r="G32" s="109" t="s">
        <v>81</v>
      </c>
      <c r="H32" s="113">
        <f t="shared" ref="H32:H58" si="6">SUM(I32:J32)</f>
        <v>21</v>
      </c>
      <c r="I32" s="113">
        <f>E32</f>
        <v>21</v>
      </c>
      <c r="J32" s="113"/>
      <c r="L32" s="192">
        <f>C32-'Sequence of accounts 2008 SNA'!C32</f>
        <v>0</v>
      </c>
      <c r="M32" s="192">
        <f>D32-'Sequence of accounts 2008 SNA'!D32</f>
        <v>0</v>
      </c>
      <c r="N32" s="192">
        <f>E32-'Sequence of accounts 2008 SNA'!E32</f>
        <v>0</v>
      </c>
      <c r="O32" s="192"/>
      <c r="P32" s="192">
        <f>H32-'Sequence of accounts 2008 SNA'!H32</f>
        <v>0</v>
      </c>
      <c r="Q32" s="192">
        <f>I32-'Sequence of accounts 2008 SNA'!I32</f>
        <v>0</v>
      </c>
      <c r="R32" s="192">
        <f>J32-'Sequence of accounts 2008 SNA'!J32</f>
        <v>0</v>
      </c>
      <c r="S32" s="121"/>
    </row>
    <row r="33" spans="1:19" ht="14.45" customHeight="1" x14ac:dyDescent="0.2">
      <c r="A33" s="41"/>
      <c r="B33"/>
      <c r="C33" s="113"/>
      <c r="E33" s="116"/>
      <c r="F33" s="116"/>
      <c r="H33" s="113"/>
      <c r="I33" s="113"/>
      <c r="J33" s="113"/>
      <c r="L33" s="192">
        <f>C33-'Sequence of accounts 2008 SNA'!C33</f>
        <v>0</v>
      </c>
      <c r="M33" s="192">
        <f>D33-'Sequence of accounts 2008 SNA'!D33</f>
        <v>0</v>
      </c>
      <c r="N33" s="192">
        <f>E33-'Sequence of accounts 2008 SNA'!E33</f>
        <v>0</v>
      </c>
      <c r="O33" s="192"/>
      <c r="P33" s="192">
        <f>H33-'Sequence of accounts 2008 SNA'!H33</f>
        <v>0</v>
      </c>
      <c r="Q33" s="192">
        <f>I33-'Sequence of accounts 2008 SNA'!I33</f>
        <v>0</v>
      </c>
      <c r="R33" s="192">
        <f>J33-'Sequence of accounts 2008 SNA'!J33</f>
        <v>0</v>
      </c>
      <c r="S33" s="121"/>
    </row>
    <row r="34" spans="1:19" ht="14.45" customHeight="1" x14ac:dyDescent="0.2">
      <c r="A34"/>
      <c r="B34" s="2" t="s">
        <v>247</v>
      </c>
      <c r="C34" s="113"/>
      <c r="E34" s="113"/>
      <c r="H34" s="113"/>
      <c r="I34" s="113"/>
      <c r="J34" s="113"/>
      <c r="L34" s="192">
        <f>C34-'Sequence of accounts 2008 SNA'!C34</f>
        <v>0</v>
      </c>
      <c r="M34" s="192">
        <f>D34-'Sequence of accounts 2008 SNA'!D34</f>
        <v>0</v>
      </c>
      <c r="N34" s="192">
        <f>E34-'Sequence of accounts 2008 SNA'!E34</f>
        <v>0</v>
      </c>
      <c r="O34" s="192"/>
      <c r="P34" s="192">
        <f>H34-'Sequence of accounts 2008 SNA'!H34</f>
        <v>0</v>
      </c>
      <c r="Q34" s="192">
        <f>I34-'Sequence of accounts 2008 SNA'!I34</f>
        <v>0</v>
      </c>
      <c r="R34" s="192">
        <f>J34-'Sequence of accounts 2008 SNA'!J34</f>
        <v>0</v>
      </c>
      <c r="S34" s="121"/>
    </row>
    <row r="35" spans="1:19" ht="14.45" customHeight="1" x14ac:dyDescent="0.2">
      <c r="A35" s="142" t="s">
        <v>221</v>
      </c>
      <c r="B35" s="142" t="s">
        <v>330</v>
      </c>
      <c r="C35" s="144">
        <f>SUM(D35:E35)</f>
        <v>71.635736853600505</v>
      </c>
      <c r="D35" s="145">
        <f>D29+I32-D32</f>
        <v>57.069283147064453</v>
      </c>
      <c r="E35" s="145">
        <f>E29+J32-E32</f>
        <v>14.566453706536052</v>
      </c>
      <c r="F35" s="142"/>
      <c r="G35" s="142"/>
      <c r="H35" s="144"/>
      <c r="I35" s="143"/>
      <c r="J35" s="143"/>
      <c r="K35" s="116"/>
      <c r="L35" s="192">
        <f>C35-'Sequence of accounts 2008 SNA'!C35</f>
        <v>-22.381463146399497</v>
      </c>
      <c r="M35" s="192">
        <f>D35-'Sequence of accounts 2008 SNA'!D35</f>
        <v>-1.9307168529355465</v>
      </c>
      <c r="N35" s="192">
        <f>E35-'Sequence of accounts 2008 SNA'!E35</f>
        <v>-20.450746293463951</v>
      </c>
      <c r="O35" s="192"/>
      <c r="P35" s="192">
        <f>H35-'Sequence of accounts 2008 SNA'!H35</f>
        <v>0</v>
      </c>
      <c r="Q35" s="192">
        <f>I35-'Sequence of accounts 2008 SNA'!I35</f>
        <v>0</v>
      </c>
      <c r="R35" s="192">
        <f>J35-'Sequence of accounts 2008 SNA'!J35</f>
        <v>0</v>
      </c>
      <c r="S35" s="121"/>
    </row>
    <row r="36" spans="1:19" ht="14.45" customHeight="1" x14ac:dyDescent="0.2">
      <c r="A36"/>
      <c r="B36"/>
      <c r="C36" s="113"/>
      <c r="E36" s="113"/>
      <c r="H36" s="113"/>
      <c r="I36" s="113"/>
      <c r="J36" s="113"/>
      <c r="K36" s="116"/>
      <c r="M36" s="130"/>
    </row>
    <row r="37" spans="1:19" ht="14.45" customHeight="1" x14ac:dyDescent="0.2">
      <c r="A37"/>
      <c r="B37" s="190" t="s">
        <v>222</v>
      </c>
      <c r="C37" s="113"/>
      <c r="E37" s="113"/>
      <c r="H37" s="113"/>
    </row>
    <row r="38" spans="1:19" ht="14.45" customHeight="1" x14ac:dyDescent="0.2">
      <c r="A38"/>
      <c r="B38" s="191" t="s">
        <v>83</v>
      </c>
      <c r="C38" s="111"/>
      <c r="D38" s="109" t="s">
        <v>66</v>
      </c>
      <c r="E38" s="109" t="s">
        <v>67</v>
      </c>
      <c r="G38" s="111" t="s">
        <v>223</v>
      </c>
      <c r="H38" s="111"/>
      <c r="I38" s="109" t="s">
        <v>66</v>
      </c>
      <c r="J38" s="109" t="s">
        <v>67</v>
      </c>
    </row>
    <row r="39" spans="1:19" ht="14.45" customHeight="1" x14ac:dyDescent="0.2">
      <c r="A39" s="2" t="s">
        <v>191</v>
      </c>
      <c r="B39"/>
      <c r="C39" s="110" t="s">
        <v>70</v>
      </c>
      <c r="D39" s="110" t="s">
        <v>95</v>
      </c>
      <c r="E39" s="110" t="s">
        <v>192</v>
      </c>
      <c r="F39" s="110" t="s">
        <v>191</v>
      </c>
      <c r="G39" s="111"/>
      <c r="H39" s="110" t="s">
        <v>70</v>
      </c>
      <c r="I39" s="110" t="s">
        <v>95</v>
      </c>
      <c r="J39" s="110" t="s">
        <v>192</v>
      </c>
    </row>
    <row r="40" spans="1:19" ht="14.45" customHeight="1" x14ac:dyDescent="0.2">
      <c r="A40"/>
      <c r="B40" s="2" t="s">
        <v>84</v>
      </c>
      <c r="C40" s="113"/>
      <c r="D40" s="110"/>
      <c r="E40" s="113"/>
      <c r="H40" s="113"/>
    </row>
    <row r="41" spans="1:19" ht="14.45" customHeight="1" x14ac:dyDescent="0.2">
      <c r="A41"/>
      <c r="B41" s="2"/>
      <c r="C41" s="113"/>
      <c r="D41" s="110"/>
      <c r="E41" s="113"/>
      <c r="F41" s="109" t="s">
        <v>221</v>
      </c>
      <c r="G41" s="109" t="s">
        <v>82</v>
      </c>
      <c r="H41" s="113">
        <f t="shared" si="6"/>
        <v>71.635736853600505</v>
      </c>
      <c r="I41" s="113">
        <f>D35</f>
        <v>57.069283147064453</v>
      </c>
      <c r="J41" s="113">
        <f>E35</f>
        <v>14.566453706536052</v>
      </c>
      <c r="K41" s="116"/>
    </row>
    <row r="42" spans="1:19" ht="14.45" customHeight="1" x14ac:dyDescent="0.2">
      <c r="A42" t="s">
        <v>331</v>
      </c>
      <c r="B42" t="s">
        <v>332</v>
      </c>
      <c r="C42" s="113">
        <f t="shared" ref="C42:C47" si="7">SUM(D42:E42)</f>
        <v>0</v>
      </c>
      <c r="D42" s="113">
        <f>I42</f>
        <v>0</v>
      </c>
      <c r="E42" s="113">
        <v>0</v>
      </c>
      <c r="F42" s="113" t="s">
        <v>226</v>
      </c>
      <c r="G42" s="109" t="s">
        <v>85</v>
      </c>
      <c r="H42" s="113">
        <f t="shared" si="6"/>
        <v>0</v>
      </c>
      <c r="I42" s="113">
        <v>0</v>
      </c>
      <c r="J42" s="109">
        <v>0</v>
      </c>
      <c r="K42" s="113"/>
    </row>
    <row r="43" spans="1:19" ht="14.45" customHeight="1" x14ac:dyDescent="0.2">
      <c r="A43" t="s">
        <v>333</v>
      </c>
      <c r="B43" s="3" t="s">
        <v>334</v>
      </c>
      <c r="C43" s="113">
        <f t="shared" si="7"/>
        <v>0</v>
      </c>
      <c r="D43" s="113"/>
      <c r="E43" s="113">
        <v>0</v>
      </c>
      <c r="F43" s="116"/>
      <c r="H43" s="113"/>
      <c r="I43" s="113"/>
      <c r="J43" s="113"/>
      <c r="K43" s="113"/>
    </row>
    <row r="44" spans="1:19" ht="14.45" customHeight="1" x14ac:dyDescent="0.2">
      <c r="A44" t="s">
        <v>316</v>
      </c>
      <c r="B44" s="3" t="s">
        <v>317</v>
      </c>
      <c r="C44" s="113">
        <f t="shared" si="7"/>
        <v>-2.375</v>
      </c>
      <c r="E44" s="113">
        <f>-E8</f>
        <v>-2.375</v>
      </c>
      <c r="H44" s="113"/>
    </row>
    <row r="45" spans="1:19" ht="14.45" customHeight="1" x14ac:dyDescent="0.2">
      <c r="A45" t="s">
        <v>335</v>
      </c>
      <c r="B45" t="s">
        <v>78</v>
      </c>
      <c r="C45" s="113">
        <f t="shared" si="7"/>
        <v>-3.8676131463995089</v>
      </c>
      <c r="D45" s="113">
        <f>-E28</f>
        <v>1.9307168529355498</v>
      </c>
      <c r="E45" s="113">
        <f>-(E18-E28)</f>
        <v>-5.798329999335059</v>
      </c>
      <c r="F45" s="116"/>
      <c r="H45" s="113"/>
    </row>
    <row r="46" spans="1:19" ht="14.45" customHeight="1" x14ac:dyDescent="0.2">
      <c r="A46" s="109" t="s">
        <v>336</v>
      </c>
      <c r="B46" s="109" t="s">
        <v>260</v>
      </c>
      <c r="C46" s="113">
        <f t="shared" si="7"/>
        <v>-25.121649999999988</v>
      </c>
      <c r="D46" s="116"/>
      <c r="E46" s="113">
        <f>'Work-in-progress (2023)'!D56-'Work-in-progress (2023)'!D60-'Work-in-progress (2023)'!D61</f>
        <v>-25.121649999999988</v>
      </c>
      <c r="F46" s="116"/>
      <c r="H46" s="113"/>
    </row>
    <row r="47" spans="1:19" ht="14.45" customHeight="1" x14ac:dyDescent="0.2">
      <c r="A47" s="109" t="s">
        <v>230</v>
      </c>
      <c r="B47" s="109" t="s">
        <v>87</v>
      </c>
      <c r="C47" s="113">
        <f t="shared" si="7"/>
        <v>77.878350000000012</v>
      </c>
      <c r="D47" s="113">
        <f>I47-D44-D45</f>
        <v>55.138566294128907</v>
      </c>
      <c r="E47" s="113">
        <f>J47-E44-E45</f>
        <v>22.739783705871112</v>
      </c>
      <c r="F47" s="109" t="s">
        <v>228</v>
      </c>
      <c r="G47" s="109" t="s">
        <v>229</v>
      </c>
      <c r="H47" s="113">
        <f t="shared" si="6"/>
        <v>71.635736853600505</v>
      </c>
      <c r="I47" s="113">
        <f>I41+I42</f>
        <v>57.069283147064453</v>
      </c>
      <c r="J47" s="113">
        <f>J41+J42</f>
        <v>14.566453706536052</v>
      </c>
      <c r="K47" s="113"/>
    </row>
    <row r="48" spans="1:19" ht="14.45" customHeight="1" x14ac:dyDescent="0.2">
      <c r="C48" s="113"/>
      <c r="D48" s="113"/>
      <c r="E48" s="113"/>
      <c r="H48" s="113"/>
    </row>
    <row r="49" spans="1:13" ht="14.45" customHeight="1" x14ac:dyDescent="0.2">
      <c r="B49" s="110" t="s">
        <v>88</v>
      </c>
      <c r="C49" s="113"/>
      <c r="D49" s="112"/>
      <c r="E49" s="113"/>
      <c r="H49" s="113"/>
    </row>
    <row r="50" spans="1:13" ht="14.45" customHeight="1" x14ac:dyDescent="0.2">
      <c r="A50" s="109" t="s">
        <v>231</v>
      </c>
      <c r="B50" s="109" t="s">
        <v>232</v>
      </c>
      <c r="C50" s="113">
        <f>SUM(D50:E50)</f>
        <v>78.878350000000012</v>
      </c>
      <c r="D50" s="113">
        <f>E32+E27</f>
        <v>59</v>
      </c>
      <c r="E50" s="8">
        <f>E16-E27-E32</f>
        <v>19.878350000000012</v>
      </c>
      <c r="F50" s="109" t="s">
        <v>230</v>
      </c>
      <c r="G50" s="109" t="s">
        <v>87</v>
      </c>
      <c r="H50" s="113">
        <f t="shared" si="6"/>
        <v>77.878350000000012</v>
      </c>
      <c r="I50" s="113">
        <f>D47</f>
        <v>55.138566294128907</v>
      </c>
      <c r="J50" s="113">
        <f>E47</f>
        <v>22.739783705871112</v>
      </c>
      <c r="K50" s="116"/>
    </row>
    <row r="51" spans="1:13" ht="14.45" customHeight="1" x14ac:dyDescent="0.2">
      <c r="C51" s="113"/>
      <c r="E51" s="113"/>
      <c r="H51" s="113"/>
    </row>
    <row r="52" spans="1:13" ht="14.45" customHeight="1" x14ac:dyDescent="0.2">
      <c r="B52" s="110" t="s">
        <v>89</v>
      </c>
      <c r="C52" s="113"/>
      <c r="E52" s="113"/>
      <c r="H52" s="113"/>
    </row>
    <row r="53" spans="1:13" ht="29.1" customHeight="1" x14ac:dyDescent="0.2">
      <c r="A53" s="109" t="s">
        <v>309</v>
      </c>
      <c r="B53" s="146" t="s">
        <v>308</v>
      </c>
      <c r="C53" s="113">
        <f>SUM(D53:E53)</f>
        <v>-106.72219049016181</v>
      </c>
      <c r="D53" s="113">
        <f>('Work-in-progress (2023)'!D58-'Work-in-progress (2023)'!D62-'Work-in-progress (2023)'!D64+'Underlying asset Year 2'!$F$90-'Underlying asset Year 2'!$F$95+'Underlying asset Year 2'!F91-'Underlying asset Year 2'!F94-'Underlying asset Year 2'!F96)*('Split-asset calculations'!F6)</f>
        <v>-53.275838084626599</v>
      </c>
      <c r="E53" s="113">
        <f>('Work-in-progress (2023)'!D58-'Work-in-progress (2023)'!D62-'Work-in-progress (2023)'!D64+'Underlying asset Year 2'!$F$90-'Underlying asset Year 2'!$F$95+'Underlying asset Year 2'!F91-'Underlying asset Year 2'!F94-'Underlying asset Year 2'!F96)*(1-'Split-asset calculations'!F6)</f>
        <v>-53.446352405535208</v>
      </c>
      <c r="H53" s="113"/>
    </row>
    <row r="54" spans="1:13" ht="28.5" customHeight="1" x14ac:dyDescent="0.2">
      <c r="A54" s="109" t="s">
        <v>309</v>
      </c>
      <c r="B54" s="146" t="s">
        <v>297</v>
      </c>
      <c r="C54" s="113">
        <f>SUM(D54:E54)</f>
        <v>0</v>
      </c>
      <c r="D54" s="8">
        <f>-E54</f>
        <v>-1731.9575085288857</v>
      </c>
      <c r="E54" s="113">
        <f>'Underlying asset Year 2'!F67*(1-'Split-asset calculations'!F6)</f>
        <v>1731.9575085288857</v>
      </c>
      <c r="H54" s="113"/>
    </row>
    <row r="55" spans="1:13" ht="14.45" customHeight="1" x14ac:dyDescent="0.2">
      <c r="F55" s="109" t="s">
        <v>233</v>
      </c>
      <c r="G55" s="109" t="s">
        <v>234</v>
      </c>
      <c r="H55" s="113">
        <f t="shared" si="6"/>
        <v>-106.72219049016189</v>
      </c>
      <c r="I55" s="8">
        <f>D53+D54</f>
        <v>-1785.2333466135124</v>
      </c>
      <c r="J55" s="8">
        <f>E53+E54</f>
        <v>1678.5111561233505</v>
      </c>
      <c r="M55" s="123"/>
    </row>
    <row r="56" spans="1:13" ht="14.45" customHeight="1" x14ac:dyDescent="0.2">
      <c r="B56" s="110" t="s">
        <v>90</v>
      </c>
      <c r="C56" s="113"/>
      <c r="E56" s="113"/>
    </row>
    <row r="57" spans="1:13" ht="14.45" customHeight="1" x14ac:dyDescent="0.2">
      <c r="A57" s="109" t="s">
        <v>235</v>
      </c>
      <c r="B57" s="109" t="s">
        <v>91</v>
      </c>
      <c r="C57" s="113">
        <f>SUM(D57:E57)</f>
        <v>0.61227111309398197</v>
      </c>
      <c r="D57" s="113">
        <f>('Work-in-progress (2023)'!$D$57-'Work-in-progress (2023)'!$D$63+'Work-in-progress (2023)'!$D$65+'Underlying asset Year 2'!$F$97)*('Split-asset calculations'!F6)</f>
        <v>0.30564643149913695</v>
      </c>
      <c r="E57" s="113">
        <f>('Work-in-progress (2023)'!$D$57-'Work-in-progress (2023)'!$D$63+'Work-in-progress (2023)'!$D$65+'Underlying asset Year 2'!$F$97)*(1-'Split-asset calculations'!F6)</f>
        <v>0.30662468159484502</v>
      </c>
      <c r="H57" s="113"/>
    </row>
    <row r="58" spans="1:13" ht="14.45" customHeight="1" x14ac:dyDescent="0.2">
      <c r="A58" s="126"/>
      <c r="B58" s="126"/>
      <c r="C58" s="126"/>
      <c r="D58" s="126"/>
      <c r="E58" s="126"/>
      <c r="F58" s="126" t="s">
        <v>236</v>
      </c>
      <c r="G58" s="126" t="s">
        <v>237</v>
      </c>
      <c r="H58" s="127">
        <f t="shared" si="6"/>
        <v>0.61227111309398197</v>
      </c>
      <c r="I58" s="127">
        <f>D57</f>
        <v>0.30564643149913695</v>
      </c>
      <c r="J58" s="127">
        <f>E57</f>
        <v>0.30662468159484502</v>
      </c>
      <c r="M58" s="123"/>
    </row>
    <row r="59" spans="1:13" ht="14.45" customHeight="1" x14ac:dyDescent="0.2">
      <c r="H59" s="113"/>
      <c r="I59" s="113"/>
      <c r="J59" s="113"/>
      <c r="M59" s="123"/>
    </row>
    <row r="60" spans="1:13" ht="14.45" customHeight="1" x14ac:dyDescent="0.2">
      <c r="B60" s="120" t="s">
        <v>17</v>
      </c>
      <c r="C60" s="113"/>
      <c r="D60" s="110"/>
      <c r="E60" s="112"/>
      <c r="F60" s="110"/>
      <c r="H60" s="113"/>
      <c r="I60" s="110"/>
      <c r="J60" s="110"/>
      <c r="K60" s="110"/>
    </row>
    <row r="61" spans="1:13" ht="14.45" customHeight="1" x14ac:dyDescent="0.2">
      <c r="B61" s="111" t="s">
        <v>238</v>
      </c>
      <c r="C61" s="111"/>
      <c r="D61" s="109" t="s">
        <v>66</v>
      </c>
      <c r="E61" s="109" t="s">
        <v>67</v>
      </c>
      <c r="G61" s="111" t="s">
        <v>239</v>
      </c>
      <c r="H61" s="111"/>
      <c r="I61" s="109" t="s">
        <v>66</v>
      </c>
      <c r="J61" s="109" t="s">
        <v>67</v>
      </c>
      <c r="K61" s="110"/>
    </row>
    <row r="62" spans="1:13" ht="14.45" customHeight="1" x14ac:dyDescent="0.2">
      <c r="C62" s="110" t="s">
        <v>70</v>
      </c>
      <c r="D62" s="110" t="s">
        <v>95</v>
      </c>
      <c r="E62" s="110" t="s">
        <v>192</v>
      </c>
      <c r="F62" s="110"/>
      <c r="G62" s="111"/>
      <c r="H62" s="110"/>
      <c r="I62" s="110" t="s">
        <v>95</v>
      </c>
      <c r="J62" s="110" t="s">
        <v>192</v>
      </c>
      <c r="K62" s="110"/>
    </row>
    <row r="63" spans="1:13" ht="14.45" customHeight="1" x14ac:dyDescent="0.2">
      <c r="B63" s="109" t="s">
        <v>98</v>
      </c>
      <c r="C63" s="113"/>
      <c r="D63" s="110"/>
      <c r="E63" s="112"/>
      <c r="F63" s="110"/>
      <c r="H63" s="113"/>
      <c r="I63" s="113"/>
      <c r="J63" s="113"/>
      <c r="K63" s="113"/>
    </row>
    <row r="64" spans="1:13" ht="14.45" customHeight="1" x14ac:dyDescent="0.2">
      <c r="B64" s="122" t="s">
        <v>240</v>
      </c>
      <c r="C64" s="113">
        <f>SUM(D64:E64)</f>
        <v>0</v>
      </c>
      <c r="D64" s="109">
        <v>0</v>
      </c>
      <c r="E64" s="113">
        <v>0</v>
      </c>
      <c r="H64" s="113"/>
    </row>
    <row r="65" spans="1:14" ht="14.45" customHeight="1" x14ac:dyDescent="0.2">
      <c r="B65" s="122" t="s">
        <v>93</v>
      </c>
      <c r="C65" s="113">
        <f t="shared" ref="C65:C77" si="8">SUM(D65:E65)</f>
        <v>95</v>
      </c>
      <c r="E65" s="113">
        <f>'Underlying asset Year 2'!F22</f>
        <v>95</v>
      </c>
      <c r="H65" s="113"/>
    </row>
    <row r="66" spans="1:14" ht="14.45" customHeight="1" x14ac:dyDescent="0.2">
      <c r="B66" s="122" t="s">
        <v>94</v>
      </c>
      <c r="C66" s="113">
        <f>SUM(D66:E66)</f>
        <v>3458.3894096941754</v>
      </c>
      <c r="D66" s="113">
        <f>'Underlying asset Year 2'!F67</f>
        <v>3458.3894096941754</v>
      </c>
      <c r="E66" s="113">
        <v>0</v>
      </c>
      <c r="H66" s="113"/>
      <c r="N66" s="113"/>
    </row>
    <row r="67" spans="1:14" ht="14.45" customHeight="1" x14ac:dyDescent="0.2">
      <c r="B67" s="122"/>
      <c r="C67" s="113"/>
      <c r="D67" s="113"/>
      <c r="E67" s="113"/>
      <c r="H67" s="113"/>
      <c r="N67" s="113"/>
    </row>
    <row r="68" spans="1:14" ht="14.45" customHeight="1" x14ac:dyDescent="0.2">
      <c r="C68" s="113"/>
      <c r="D68" s="113"/>
      <c r="E68" s="113"/>
      <c r="F68" s="113" t="s">
        <v>241</v>
      </c>
      <c r="G68" s="109" t="s">
        <v>100</v>
      </c>
      <c r="H68" s="113">
        <f t="shared" ref="H68" si="9">SUM(I68:J68)</f>
        <v>3553.3894096941754</v>
      </c>
      <c r="I68" s="113">
        <f>SUM(D64:D66)</f>
        <v>3458.3894096941754</v>
      </c>
      <c r="J68" s="113">
        <f>SUM(E64:E66)</f>
        <v>95</v>
      </c>
      <c r="N68" s="113"/>
    </row>
    <row r="69" spans="1:14" ht="14.45" customHeight="1" x14ac:dyDescent="0.2">
      <c r="C69" s="113"/>
      <c r="D69" s="113"/>
      <c r="E69" s="113"/>
      <c r="F69" s="113"/>
      <c r="H69" s="113"/>
      <c r="I69" s="113"/>
      <c r="J69" s="113"/>
      <c r="N69" s="113"/>
    </row>
    <row r="70" spans="1:14" ht="14.45" customHeight="1" x14ac:dyDescent="0.2">
      <c r="B70" s="109" t="s">
        <v>83</v>
      </c>
      <c r="C70" s="113"/>
      <c r="D70" s="113"/>
      <c r="E70" s="113"/>
      <c r="F70" s="113"/>
      <c r="H70" s="113"/>
      <c r="N70" s="113"/>
    </row>
    <row r="71" spans="1:14" ht="14.45" customHeight="1" x14ac:dyDescent="0.2">
      <c r="B71" s="122" t="s">
        <v>240</v>
      </c>
      <c r="C71" s="113">
        <f t="shared" si="8"/>
        <v>78.878350000000012</v>
      </c>
      <c r="D71" s="113">
        <f>D50</f>
        <v>59</v>
      </c>
      <c r="E71" s="113">
        <f>E50</f>
        <v>19.878350000000012</v>
      </c>
      <c r="F71" s="113"/>
      <c r="H71" s="113"/>
      <c r="N71" s="113"/>
    </row>
    <row r="72" spans="1:14" ht="14.45" customHeight="1" x14ac:dyDescent="0.2">
      <c r="B72" s="122" t="s">
        <v>93</v>
      </c>
      <c r="C72" s="113">
        <f t="shared" si="8"/>
        <v>-2.375</v>
      </c>
      <c r="D72" s="113">
        <f>D44</f>
        <v>0</v>
      </c>
      <c r="E72" s="113">
        <f>E44</f>
        <v>-2.375</v>
      </c>
      <c r="F72" s="113"/>
      <c r="H72" s="113"/>
      <c r="N72" s="113"/>
    </row>
    <row r="73" spans="1:14" ht="14.45" customHeight="1" x14ac:dyDescent="0.2">
      <c r="B73" s="122" t="s">
        <v>94</v>
      </c>
      <c r="C73" s="113">
        <f>SUM(D73:E73)</f>
        <v>-135.09918252346733</v>
      </c>
      <c r="D73" s="113">
        <f>D45+D46+D53+D54+D57</f>
        <v>-1782.9969833290777</v>
      </c>
      <c r="E73" s="113">
        <f>E45+E46+E53+E54+E57</f>
        <v>1647.8978008056104</v>
      </c>
      <c r="F73" s="113"/>
      <c r="H73" s="113"/>
      <c r="N73" s="113"/>
    </row>
    <row r="74" spans="1:14" ht="14.45" customHeight="1" x14ac:dyDescent="0.2">
      <c r="C74" s="113"/>
      <c r="D74" s="113"/>
      <c r="E74" s="113"/>
      <c r="F74" s="113"/>
      <c r="H74" s="113"/>
      <c r="N74" s="113"/>
    </row>
    <row r="75" spans="1:14" ht="14.45" customHeight="1" x14ac:dyDescent="0.2">
      <c r="B75" s="109" t="s">
        <v>99</v>
      </c>
      <c r="C75" s="113"/>
      <c r="D75" s="113"/>
      <c r="E75" s="113"/>
      <c r="F75" s="113"/>
      <c r="H75" s="113"/>
      <c r="N75" s="113"/>
    </row>
    <row r="76" spans="1:14" ht="14.45" customHeight="1" x14ac:dyDescent="0.2">
      <c r="B76" s="122" t="s">
        <v>240</v>
      </c>
      <c r="C76" s="113">
        <f t="shared" si="8"/>
        <v>78.878350000000012</v>
      </c>
      <c r="D76" s="116">
        <f>D64+D71</f>
        <v>59</v>
      </c>
      <c r="E76" s="116">
        <f>E64+E71</f>
        <v>19.878350000000012</v>
      </c>
      <c r="F76" s="113"/>
      <c r="H76" s="113"/>
      <c r="N76" s="113"/>
    </row>
    <row r="77" spans="1:14" ht="14.45" customHeight="1" x14ac:dyDescent="0.2">
      <c r="B77" s="122" t="s">
        <v>93</v>
      </c>
      <c r="C77" s="113">
        <f t="shared" si="8"/>
        <v>92.625</v>
      </c>
      <c r="D77" s="116">
        <f t="shared" ref="D77" si="10">D65+D72</f>
        <v>0</v>
      </c>
      <c r="E77" s="116">
        <f>E65+E72</f>
        <v>92.625</v>
      </c>
      <c r="F77" s="113"/>
      <c r="H77" s="113"/>
      <c r="N77" s="113"/>
    </row>
    <row r="78" spans="1:14" ht="14.45" customHeight="1" x14ac:dyDescent="0.2">
      <c r="B78" s="122" t="s">
        <v>94</v>
      </c>
      <c r="C78" s="113">
        <f>SUM(D78:E78)</f>
        <v>3323.290227170708</v>
      </c>
      <c r="D78" s="113">
        <f>D66+D73</f>
        <v>1675.3924263650977</v>
      </c>
      <c r="E78" s="113">
        <f>E66+E73</f>
        <v>1647.8978008056104</v>
      </c>
      <c r="F78" s="113"/>
      <c r="H78" s="113"/>
      <c r="N78" s="113"/>
    </row>
    <row r="79" spans="1:14" ht="14.45" customHeight="1" x14ac:dyDescent="0.2">
      <c r="B79" s="122"/>
      <c r="C79" s="113"/>
      <c r="D79" s="116"/>
      <c r="E79" s="116"/>
      <c r="F79" s="113"/>
      <c r="H79" s="113"/>
      <c r="N79" s="113"/>
    </row>
    <row r="80" spans="1:14" ht="14.45" customHeight="1" x14ac:dyDescent="0.2">
      <c r="A80" s="126"/>
      <c r="B80" s="126"/>
      <c r="C80" s="127"/>
      <c r="D80" s="127"/>
      <c r="E80" s="127"/>
      <c r="F80" s="127" t="s">
        <v>241</v>
      </c>
      <c r="G80" s="126" t="s">
        <v>92</v>
      </c>
      <c r="H80" s="127">
        <f>SUM(I80:J80)</f>
        <v>3494.793577170708</v>
      </c>
      <c r="I80" s="127">
        <f>SUM(D76:D78)</f>
        <v>1734.3924263650977</v>
      </c>
      <c r="J80" s="127">
        <f>SUM(E76:E78)</f>
        <v>1760.4011508056103</v>
      </c>
      <c r="N80" s="113">
        <f>'Underlying asset Year 2'!G71</f>
        <v>3323.290227170708</v>
      </c>
    </row>
    <row r="81" spans="1:14" x14ac:dyDescent="0.2">
      <c r="D81" s="113"/>
      <c r="E81" s="113"/>
      <c r="F81" s="113"/>
      <c r="H81" s="113"/>
      <c r="I81" s="113"/>
      <c r="J81" s="175"/>
      <c r="K81" s="113"/>
      <c r="M81" s="109" t="s">
        <v>97</v>
      </c>
      <c r="N81" s="128" t="b">
        <f>C78=N80</f>
        <v>1</v>
      </c>
    </row>
    <row r="82" spans="1:14" x14ac:dyDescent="0.2">
      <c r="A82" s="3" t="s">
        <v>298</v>
      </c>
      <c r="C82" s="112"/>
      <c r="G82" s="112"/>
      <c r="H82" s="112"/>
      <c r="L82" s="112"/>
      <c r="N82" s="128"/>
    </row>
    <row r="83" spans="1:14" x14ac:dyDescent="0.2">
      <c r="C83" s="113"/>
      <c r="E83" s="113"/>
      <c r="G83" s="113"/>
      <c r="H83" s="113"/>
      <c r="K83" s="116"/>
      <c r="N83" s="128"/>
    </row>
    <row r="84" spans="1:14" x14ac:dyDescent="0.2">
      <c r="G84" s="113"/>
      <c r="H84" s="113"/>
      <c r="K84" s="116"/>
    </row>
    <row r="85" spans="1:14" x14ac:dyDescent="0.2">
      <c r="G85" s="113"/>
      <c r="H85" s="113"/>
    </row>
  </sheetData>
  <sheetProtection algorithmName="SHA-512" hashValue="CfvqeZzRMdqZAmizlYWOHmSVxB0jGBID2IdAiyyam8b7DJQcdOc+IGlxvlQdz9c8vSgpSv3HpuTfGN31gRN+dA==" saltValue="4nIN2yeCes4DkdjztkmyFw==" spinCount="100000" sheet="1" formatCells="0" formatColumns="0" formatRows="0" insertColumns="0" insertRows="0" insertHyperlinks="0" deleteColumns="0" deleteRows="0" sort="0" autoFilter="0" pivotTables="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CF698-CF31-484C-B644-F51B88323674}">
  <sheetPr>
    <tabColor rgb="FFFFFF00"/>
  </sheetPr>
  <dimension ref="A1:M40"/>
  <sheetViews>
    <sheetView workbookViewId="0"/>
  </sheetViews>
  <sheetFormatPr defaultColWidth="8.7109375" defaultRowHeight="12.75" x14ac:dyDescent="0.2"/>
  <cols>
    <col min="1" max="1" width="12.5703125" style="109" customWidth="1"/>
    <col min="2" max="2" width="19.85546875" style="109" bestFit="1" customWidth="1"/>
    <col min="3" max="3" width="11.140625" style="109" customWidth="1"/>
    <col min="4" max="4" width="20.85546875" style="109" bestFit="1" customWidth="1"/>
    <col min="5" max="5" width="12.5703125" style="109" customWidth="1"/>
    <col min="6" max="6" width="19.85546875" style="109" bestFit="1" customWidth="1"/>
    <col min="7" max="7" width="9" style="109" customWidth="1"/>
    <col min="8" max="8" width="12.5703125" style="109" bestFit="1" customWidth="1"/>
    <col min="9" max="9" width="11.7109375" style="109" customWidth="1"/>
    <col min="10" max="10" width="4.5703125" style="109" customWidth="1"/>
    <col min="11" max="11" width="16.5703125" style="109" customWidth="1"/>
    <col min="12" max="12" width="10.42578125" style="109" customWidth="1"/>
    <col min="13" max="16384" width="8.7109375" style="109"/>
  </cols>
  <sheetData>
    <row r="1" spans="1:13" ht="15.75" x14ac:dyDescent="0.25">
      <c r="A1" s="108" t="s">
        <v>290</v>
      </c>
    </row>
    <row r="2" spans="1:13" x14ac:dyDescent="0.2">
      <c r="A2" s="174" t="s">
        <v>291</v>
      </c>
      <c r="B2" s="110"/>
      <c r="C2" s="172"/>
      <c r="F2" s="156" t="s">
        <v>282</v>
      </c>
    </row>
    <row r="3" spans="1:13" x14ac:dyDescent="0.2">
      <c r="F3" s="157" t="s">
        <v>280</v>
      </c>
    </row>
    <row r="4" spans="1:13" x14ac:dyDescent="0.2">
      <c r="F4" s="157" t="s">
        <v>284</v>
      </c>
    </row>
    <row r="5" spans="1:13" ht="13.5" thickBot="1" x14ac:dyDescent="0.25">
      <c r="A5" s="110" t="s">
        <v>275</v>
      </c>
      <c r="F5" s="157" t="s">
        <v>296</v>
      </c>
    </row>
    <row r="6" spans="1:13" ht="25.5" x14ac:dyDescent="0.2">
      <c r="A6" s="159"/>
      <c r="B6" s="160"/>
      <c r="C6" s="173" t="s">
        <v>288</v>
      </c>
      <c r="D6" s="161"/>
      <c r="E6" s="159"/>
      <c r="F6" s="160"/>
      <c r="G6" s="169" t="s">
        <v>265</v>
      </c>
      <c r="H6" s="159"/>
      <c r="I6" s="169" t="s">
        <v>276</v>
      </c>
      <c r="J6" s="158"/>
      <c r="K6" s="159"/>
      <c r="L6" s="169" t="s">
        <v>283</v>
      </c>
    </row>
    <row r="7" spans="1:13" x14ac:dyDescent="0.2">
      <c r="A7" s="162" t="s">
        <v>0</v>
      </c>
      <c r="C7" s="113">
        <f>'Work-in-progress (2023)'!B54</f>
        <v>653.16</v>
      </c>
      <c r="D7" s="163"/>
      <c r="E7" s="162" t="s">
        <v>0</v>
      </c>
      <c r="F7" s="167"/>
      <c r="G7" s="179">
        <v>799.56375337694533</v>
      </c>
      <c r="H7" s="162" t="s">
        <v>0</v>
      </c>
      <c r="I7" s="168">
        <f>SUM(C7:H7)</f>
        <v>1452.7237533769453</v>
      </c>
      <c r="J7" s="113"/>
      <c r="K7" s="162" t="s">
        <v>0</v>
      </c>
      <c r="L7" s="168">
        <f>I7+I25</f>
        <v>3636.6047190709246</v>
      </c>
    </row>
    <row r="8" spans="1:13" x14ac:dyDescent="0.2">
      <c r="A8" s="162" t="s">
        <v>2</v>
      </c>
      <c r="B8" s="109" t="s">
        <v>266</v>
      </c>
      <c r="C8" s="113">
        <f>'Work-in-progress (2023)'!B55</f>
        <v>0</v>
      </c>
      <c r="D8" s="163" t="s">
        <v>267</v>
      </c>
      <c r="E8" s="162" t="s">
        <v>2</v>
      </c>
      <c r="F8" s="109" t="s">
        <v>268</v>
      </c>
      <c r="G8" s="180"/>
      <c r="H8" s="162"/>
      <c r="I8" s="163"/>
      <c r="K8" s="162"/>
      <c r="L8" s="163"/>
    </row>
    <row r="9" spans="1:13" x14ac:dyDescent="0.2">
      <c r="A9" s="162"/>
      <c r="B9" s="109" t="s">
        <v>7</v>
      </c>
      <c r="C9" s="113">
        <f>'Work-in-progress (2023)'!B56</f>
        <v>32.658000000000001</v>
      </c>
      <c r="D9" s="163" t="s">
        <v>8</v>
      </c>
      <c r="E9" s="162"/>
      <c r="F9" s="109" t="s">
        <v>7</v>
      </c>
      <c r="G9" s="181">
        <v>168.06445098676656</v>
      </c>
      <c r="H9" s="162" t="s">
        <v>269</v>
      </c>
      <c r="I9" s="168">
        <f>C9+G9</f>
        <v>200.72245098676655</v>
      </c>
      <c r="J9" s="113"/>
      <c r="K9" s="162"/>
      <c r="L9" s="163"/>
    </row>
    <row r="10" spans="1:13" x14ac:dyDescent="0.2">
      <c r="A10" s="162"/>
      <c r="B10" s="109" t="s">
        <v>6</v>
      </c>
      <c r="C10" s="113">
        <f>'Work-in-progress (2023)'!B57</f>
        <v>86.4</v>
      </c>
      <c r="D10" s="163" t="s">
        <v>16</v>
      </c>
      <c r="E10" s="162"/>
      <c r="F10" s="109" t="s">
        <v>6</v>
      </c>
      <c r="G10" s="181">
        <v>0</v>
      </c>
      <c r="H10" s="162" t="s">
        <v>270</v>
      </c>
      <c r="I10" s="168">
        <f>C10+G10</f>
        <v>86.4</v>
      </c>
      <c r="J10" s="113"/>
      <c r="K10" s="162" t="s">
        <v>277</v>
      </c>
      <c r="L10" s="168">
        <f>I10-I12-I14-I15+I28-I32-I33-I30</f>
        <v>-9.0384619168906131</v>
      </c>
    </row>
    <row r="11" spans="1:13" x14ac:dyDescent="0.2">
      <c r="A11" s="162" t="s">
        <v>3</v>
      </c>
      <c r="B11" s="109" t="s">
        <v>271</v>
      </c>
      <c r="C11" s="113">
        <f>'Work-in-progress (2023)'!B60</f>
        <v>3.2658</v>
      </c>
      <c r="D11" s="163" t="s">
        <v>272</v>
      </c>
      <c r="E11" s="162" t="s">
        <v>3</v>
      </c>
      <c r="G11" s="181"/>
      <c r="H11" s="162"/>
      <c r="I11" s="168"/>
      <c r="J11" s="113"/>
      <c r="K11" s="162" t="s">
        <v>278</v>
      </c>
      <c r="L11" s="168">
        <f>I9-I13+I17+I27-I31+I35</f>
        <v>-67.849179282977502</v>
      </c>
    </row>
    <row r="12" spans="1:13" x14ac:dyDescent="0.2">
      <c r="A12" s="162"/>
      <c r="B12" s="109" t="s">
        <v>273</v>
      </c>
      <c r="C12" s="113">
        <f>'Work-in-progress (2023)'!B61</f>
        <v>36</v>
      </c>
      <c r="D12" s="163" t="s">
        <v>272</v>
      </c>
      <c r="E12" s="162"/>
      <c r="F12" s="109" t="s">
        <v>12</v>
      </c>
      <c r="G12" s="181">
        <v>12.853429157758743</v>
      </c>
      <c r="H12" s="162" t="s">
        <v>270</v>
      </c>
      <c r="I12" s="168">
        <f>G12</f>
        <v>12.853429157758743</v>
      </c>
      <c r="J12" s="113"/>
      <c r="K12" s="162" t="s">
        <v>279</v>
      </c>
      <c r="L12" s="168">
        <f>C8-C11-C12</f>
        <v>-39.265799999999999</v>
      </c>
      <c r="M12" s="118"/>
    </row>
    <row r="13" spans="1:13" x14ac:dyDescent="0.2">
      <c r="A13" s="162"/>
      <c r="B13" s="109" t="s">
        <v>4</v>
      </c>
      <c r="C13" s="113">
        <f>'Work-in-progress (2023)'!B63</f>
        <v>0</v>
      </c>
      <c r="D13" s="163" t="s">
        <v>8</v>
      </c>
      <c r="E13" s="162"/>
      <c r="F13" s="109" t="s">
        <v>4</v>
      </c>
      <c r="G13" s="181">
        <v>0</v>
      </c>
      <c r="H13" s="162" t="s">
        <v>269</v>
      </c>
      <c r="I13" s="168">
        <f t="shared" ref="I13:I18" si="0">C13+G13</f>
        <v>0</v>
      </c>
      <c r="J13" s="113"/>
      <c r="K13" s="162"/>
      <c r="L13" s="171"/>
      <c r="M13" s="118"/>
    </row>
    <row r="14" spans="1:13" x14ac:dyDescent="0.2">
      <c r="A14" s="162"/>
      <c r="B14" s="109" t="s">
        <v>6</v>
      </c>
      <c r="C14" s="113">
        <f>'Work-in-progress (2023)'!B64</f>
        <v>0</v>
      </c>
      <c r="D14" s="163" t="s">
        <v>16</v>
      </c>
      <c r="E14" s="162"/>
      <c r="F14" s="109" t="s">
        <v>6</v>
      </c>
      <c r="G14" s="181">
        <v>0</v>
      </c>
      <c r="H14" s="162" t="s">
        <v>270</v>
      </c>
      <c r="I14" s="168">
        <f t="shared" si="0"/>
        <v>0</v>
      </c>
      <c r="J14" s="113"/>
      <c r="K14" s="162"/>
      <c r="L14" s="163"/>
      <c r="M14" s="153"/>
    </row>
    <row r="15" spans="1:13" x14ac:dyDescent="0.2">
      <c r="A15" s="162"/>
      <c r="B15" s="109" t="s">
        <v>5</v>
      </c>
      <c r="C15" s="113">
        <f>'Work-in-progress (2023)'!B64</f>
        <v>0</v>
      </c>
      <c r="D15" s="163" t="s">
        <v>16</v>
      </c>
      <c r="E15" s="162"/>
      <c r="F15" s="109" t="s">
        <v>5</v>
      </c>
      <c r="G15" s="181">
        <v>0</v>
      </c>
      <c r="H15" s="162" t="s">
        <v>270</v>
      </c>
      <c r="I15" s="168">
        <f t="shared" si="0"/>
        <v>0</v>
      </c>
      <c r="J15" s="113"/>
      <c r="K15" s="162"/>
      <c r="L15" s="163"/>
      <c r="M15" s="155"/>
    </row>
    <row r="16" spans="1:13" x14ac:dyDescent="0.2">
      <c r="A16" s="162"/>
      <c r="C16" s="113"/>
      <c r="D16" s="163"/>
      <c r="E16" s="162"/>
      <c r="G16" s="179"/>
      <c r="H16" s="162"/>
      <c r="I16" s="168">
        <f t="shared" si="0"/>
        <v>0</v>
      </c>
      <c r="J16" s="113"/>
      <c r="K16" s="162"/>
      <c r="L16" s="163"/>
      <c r="M16" s="155"/>
    </row>
    <row r="17" spans="1:13" x14ac:dyDescent="0.2">
      <c r="A17" s="162" t="s">
        <v>8</v>
      </c>
      <c r="C17" s="113">
        <f>'Work-in-progress (2023)'!B65</f>
        <v>0</v>
      </c>
      <c r="D17" s="163"/>
      <c r="E17" s="162" t="s">
        <v>8</v>
      </c>
      <c r="G17" s="179">
        <v>999.44727495816278</v>
      </c>
      <c r="H17" s="162" t="s">
        <v>269</v>
      </c>
      <c r="I17" s="168">
        <f t="shared" si="0"/>
        <v>999.44727495816278</v>
      </c>
      <c r="J17" s="113"/>
      <c r="K17" s="162"/>
      <c r="L17" s="163"/>
    </row>
    <row r="18" spans="1:13" ht="13.5" thickBot="1" x14ac:dyDescent="0.25">
      <c r="A18" s="164" t="s">
        <v>1</v>
      </c>
      <c r="B18" s="165"/>
      <c r="C18" s="113">
        <f>'Work-in-progress (2023)'!B66</f>
        <v>732.95219999999995</v>
      </c>
      <c r="D18" s="166"/>
      <c r="E18" s="164" t="s">
        <v>1</v>
      </c>
      <c r="F18" s="165"/>
      <c r="G18" s="182">
        <v>1954.2220501641159</v>
      </c>
      <c r="H18" s="164" t="s">
        <v>1</v>
      </c>
      <c r="I18" s="170">
        <f t="shared" si="0"/>
        <v>2687.1742501641156</v>
      </c>
      <c r="J18" s="113"/>
      <c r="K18" s="164" t="s">
        <v>1</v>
      </c>
      <c r="L18" s="170">
        <f>I18+I36</f>
        <v>3520.4512778710559</v>
      </c>
    </row>
    <row r="19" spans="1:13" x14ac:dyDescent="0.2">
      <c r="K19" s="209" t="s">
        <v>281</v>
      </c>
      <c r="L19" s="152">
        <f>L18-L7</f>
        <v>-116.15344119986867</v>
      </c>
    </row>
    <row r="20" spans="1:13" x14ac:dyDescent="0.2">
      <c r="C20" s="121"/>
      <c r="K20" s="209"/>
      <c r="L20" s="152">
        <f>L10+L11+L12</f>
        <v>-116.15344119986811</v>
      </c>
      <c r="M20" s="118"/>
    </row>
    <row r="21" spans="1:13" x14ac:dyDescent="0.2">
      <c r="A21" s="174" t="s">
        <v>292</v>
      </c>
      <c r="C21" s="172"/>
      <c r="I21" s="116"/>
      <c r="J21" s="116"/>
      <c r="K21" s="154"/>
      <c r="L21" s="148"/>
    </row>
    <row r="22" spans="1:13" x14ac:dyDescent="0.2">
      <c r="I22" s="116"/>
      <c r="J22" s="116"/>
    </row>
    <row r="23" spans="1:13" ht="39" thickBot="1" x14ac:dyDescent="0.25">
      <c r="A23" s="110" t="s">
        <v>275</v>
      </c>
      <c r="G23" s="158" t="s">
        <v>274</v>
      </c>
    </row>
    <row r="24" spans="1:13" ht="25.5" x14ac:dyDescent="0.2">
      <c r="A24" s="159"/>
      <c r="B24" s="160"/>
      <c r="C24" s="173" t="s">
        <v>288</v>
      </c>
      <c r="D24" s="161"/>
      <c r="E24" s="159"/>
      <c r="F24" s="160"/>
      <c r="G24" s="169" t="s">
        <v>265</v>
      </c>
      <c r="H24" s="159"/>
      <c r="I24" s="169" t="s">
        <v>276</v>
      </c>
      <c r="J24" s="158"/>
    </row>
    <row r="25" spans="1:13" x14ac:dyDescent="0.2">
      <c r="A25" s="162" t="s">
        <v>0</v>
      </c>
      <c r="D25" s="163"/>
      <c r="E25" s="162" t="s">
        <v>0</v>
      </c>
      <c r="F25" s="167"/>
      <c r="G25" s="179">
        <v>2183.8809656939793</v>
      </c>
      <c r="H25" s="162" t="s">
        <v>0</v>
      </c>
      <c r="I25" s="168">
        <f t="shared" ref="I25:I33" si="1">C25+G25</f>
        <v>2183.8809656939793</v>
      </c>
      <c r="J25" s="113"/>
    </row>
    <row r="26" spans="1:13" x14ac:dyDescent="0.2">
      <c r="A26" s="162" t="s">
        <v>2</v>
      </c>
      <c r="B26" s="109" t="s">
        <v>266</v>
      </c>
      <c r="D26" s="163"/>
      <c r="E26" s="162" t="s">
        <v>2</v>
      </c>
      <c r="F26" s="109" t="s">
        <v>268</v>
      </c>
      <c r="G26" s="180"/>
      <c r="H26" s="162"/>
      <c r="I26" s="168">
        <f t="shared" si="1"/>
        <v>0</v>
      </c>
      <c r="J26" s="113"/>
    </row>
    <row r="27" spans="1:13" x14ac:dyDescent="0.2">
      <c r="A27" s="162"/>
      <c r="B27" s="109" t="s">
        <v>7</v>
      </c>
      <c r="D27" s="163"/>
      <c r="E27" s="162"/>
      <c r="F27" s="109" t="s">
        <v>7</v>
      </c>
      <c r="G27" s="181">
        <v>0</v>
      </c>
      <c r="H27" s="162" t="s">
        <v>269</v>
      </c>
      <c r="I27" s="168">
        <f t="shared" si="1"/>
        <v>0</v>
      </c>
      <c r="J27" s="113"/>
    </row>
    <row r="28" spans="1:13" x14ac:dyDescent="0.2">
      <c r="A28" s="162"/>
      <c r="B28" s="109" t="s">
        <v>6</v>
      </c>
      <c r="D28" s="163"/>
      <c r="E28" s="162"/>
      <c r="F28" s="109" t="s">
        <v>6</v>
      </c>
      <c r="G28" s="181">
        <v>0</v>
      </c>
      <c r="H28" s="162" t="s">
        <v>270</v>
      </c>
      <c r="I28" s="168">
        <f t="shared" si="1"/>
        <v>0</v>
      </c>
      <c r="J28" s="113"/>
    </row>
    <row r="29" spans="1:13" x14ac:dyDescent="0.2">
      <c r="A29" s="162" t="s">
        <v>3</v>
      </c>
      <c r="B29" s="109" t="s">
        <v>271</v>
      </c>
      <c r="D29" s="163"/>
      <c r="E29" s="162" t="s">
        <v>3</v>
      </c>
      <c r="G29" s="181"/>
      <c r="H29" s="162"/>
      <c r="I29" s="168">
        <f t="shared" si="1"/>
        <v>0</v>
      </c>
      <c r="J29" s="113"/>
    </row>
    <row r="30" spans="1:13" x14ac:dyDescent="0.2">
      <c r="A30" s="162"/>
      <c r="B30" s="109" t="s">
        <v>273</v>
      </c>
      <c r="D30" s="163"/>
      <c r="E30" s="162"/>
      <c r="F30" s="109" t="s">
        <v>12</v>
      </c>
      <c r="G30" s="181">
        <v>12.531093058268825</v>
      </c>
      <c r="H30" s="162" t="s">
        <v>270</v>
      </c>
      <c r="I30" s="168">
        <f t="shared" si="1"/>
        <v>12.531093058268825</v>
      </c>
      <c r="J30" s="113"/>
    </row>
    <row r="31" spans="1:13" x14ac:dyDescent="0.2">
      <c r="A31" s="162"/>
      <c r="B31" s="109" t="s">
        <v>4</v>
      </c>
      <c r="D31" s="163"/>
      <c r="E31" s="162"/>
      <c r="F31" s="109" t="s">
        <v>4</v>
      </c>
      <c r="G31" s="181">
        <v>0</v>
      </c>
      <c r="H31" s="162" t="s">
        <v>269</v>
      </c>
      <c r="I31" s="168">
        <f t="shared" si="1"/>
        <v>0</v>
      </c>
      <c r="J31" s="113"/>
    </row>
    <row r="32" spans="1:13" x14ac:dyDescent="0.2">
      <c r="A32" s="162"/>
      <c r="B32" s="109" t="s">
        <v>6</v>
      </c>
      <c r="D32" s="163"/>
      <c r="E32" s="162"/>
      <c r="F32" s="109" t="s">
        <v>6</v>
      </c>
      <c r="G32" s="181">
        <v>0</v>
      </c>
      <c r="H32" s="162" t="s">
        <v>270</v>
      </c>
      <c r="I32" s="168">
        <f t="shared" si="1"/>
        <v>0</v>
      </c>
      <c r="J32" s="113"/>
    </row>
    <row r="33" spans="1:12" x14ac:dyDescent="0.2">
      <c r="A33" s="162"/>
      <c r="B33" s="109" t="s">
        <v>5</v>
      </c>
      <c r="D33" s="163"/>
      <c r="E33" s="162"/>
      <c r="F33" s="109" t="s">
        <v>5</v>
      </c>
      <c r="G33" s="181">
        <v>70.053939700863054</v>
      </c>
      <c r="H33" s="162" t="s">
        <v>270</v>
      </c>
      <c r="I33" s="168">
        <f t="shared" si="1"/>
        <v>70.053939700863054</v>
      </c>
      <c r="J33" s="113"/>
      <c r="L33" s="147"/>
    </row>
    <row r="34" spans="1:12" x14ac:dyDescent="0.2">
      <c r="A34" s="162"/>
      <c r="D34" s="163"/>
      <c r="E34" s="162"/>
      <c r="G34" s="179"/>
      <c r="H34" s="162"/>
      <c r="I34" s="168"/>
      <c r="J34" s="113"/>
    </row>
    <row r="35" spans="1:12" x14ac:dyDescent="0.2">
      <c r="A35" s="162" t="s">
        <v>8</v>
      </c>
      <c r="D35" s="163"/>
      <c r="E35" s="162" t="s">
        <v>8</v>
      </c>
      <c r="G35" s="179">
        <v>-1268.0189052279068</v>
      </c>
      <c r="H35" s="162" t="s">
        <v>269</v>
      </c>
      <c r="I35" s="168">
        <f>C35+G35</f>
        <v>-1268.0189052279068</v>
      </c>
      <c r="J35" s="113"/>
    </row>
    <row r="36" spans="1:12" ht="13.5" thickBot="1" x14ac:dyDescent="0.25">
      <c r="A36" s="164" t="s">
        <v>1</v>
      </c>
      <c r="B36" s="165"/>
      <c r="C36" s="165"/>
      <c r="D36" s="166"/>
      <c r="E36" s="164" t="s">
        <v>1</v>
      </c>
      <c r="F36" s="165"/>
      <c r="G36" s="182">
        <v>833.27702770694054</v>
      </c>
      <c r="H36" s="164" t="s">
        <v>1</v>
      </c>
      <c r="I36" s="170">
        <f>G36</f>
        <v>833.27702770694054</v>
      </c>
      <c r="J36" s="113"/>
    </row>
    <row r="38" spans="1:12" x14ac:dyDescent="0.2">
      <c r="A38" s="109" t="s">
        <v>289</v>
      </c>
      <c r="L38" s="113"/>
    </row>
    <row r="39" spans="1:12" x14ac:dyDescent="0.2">
      <c r="I39" s="116"/>
      <c r="J39" s="116"/>
    </row>
    <row r="40" spans="1:12" x14ac:dyDescent="0.2">
      <c r="I40" s="116"/>
      <c r="J40" s="116"/>
    </row>
  </sheetData>
  <sheetProtection algorithmName="SHA-512" hashValue="9Jj4eSnoXOqJMWnGa4IbbNJ83VQrkkLhh/I8Aw75Vql1JEawhjw/rg508csY4T+ZHmi1Cx8R91vsu6ItvglvKA==" saltValue="CxdUnT3vHPjKrWiPq0vRfw==" spinCount="100000" sheet="1" formatCells="0" formatColumns="0" formatRows="0" insertColumns="0" insertRows="0" insertHyperlinks="0" deleteColumns="0" deleteRows="0" sort="0" autoFilter="0" pivotTables="0"/>
  <mergeCells count="1">
    <mergeCell ref="K19:K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94245463BB6645AD92BDBDAACC38B9" ma:contentTypeVersion="17" ma:contentTypeDescription="Create a new document." ma:contentTypeScope="" ma:versionID="c07558081f157becd23f896f4ca49f17">
  <xsd:schema xmlns:xsd="http://www.w3.org/2001/XMLSchema" xmlns:xs="http://www.w3.org/2001/XMLSchema" xmlns:p="http://schemas.microsoft.com/office/2006/metadata/properties" xmlns:ns2="8624635e-25c2-4afd-8c62-d60e84bfa41a" xmlns:ns3="425a0dbd-a24f-4720-a17d-41c85c058a31" targetNamespace="http://schemas.microsoft.com/office/2006/metadata/properties" ma:root="true" ma:fieldsID="b1314dadfa83d432bccde5e450b18732" ns2:_="" ns3:_="">
    <xsd:import namespace="8624635e-25c2-4afd-8c62-d60e84bfa41a"/>
    <xsd:import namespace="425a0dbd-a24f-4720-a17d-41c85c058a3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Upload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24635e-25c2-4afd-8c62-d60e84bfa4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b2addfa-c26d-4e3b-b240-f6c3bd38282b"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Uploaded" ma:index="24" nillable="true" ma:displayName="Uploaded" ma:default="0" ma:format="Dropdown" ma:internalName="Uploade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25a0dbd-a24f-4720-a17d-41c85c058a3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dcea8537-8cc3-4905-9072-559103afbda7}" ma:internalName="TaxCatchAll" ma:showField="CatchAllData" ma:web="425a0dbd-a24f-4720-a17d-41c85c058a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D649A4-103A-4B2B-9831-D6E029D8A7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24635e-25c2-4afd-8c62-d60e84bfa41a"/>
    <ds:schemaRef ds:uri="425a0dbd-a24f-4720-a17d-41c85c058a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1530EB-7D00-4B37-9A42-3235D20B80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Read me</vt:lpstr>
      <vt:lpstr>Work-in-progress (2022)</vt:lpstr>
      <vt:lpstr>Work-in-progress (2023)</vt:lpstr>
      <vt:lpstr>Underlying asset 3 Year 1</vt:lpstr>
      <vt:lpstr>Underlying asset Year 2</vt:lpstr>
      <vt:lpstr>Chart - impact of discountingY1</vt:lpstr>
      <vt:lpstr>Volume terms estimates</vt:lpstr>
      <vt:lpstr>Split-asset calculations</vt:lpstr>
      <vt:lpstr>Sequence of accounts 2008 SNA</vt:lpstr>
      <vt:lpstr>Sequence of accounts 2025 SNA</vt:lpstr>
      <vt:lpstr>Aux sheet_2008 Asset valuation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Phyo Ba Kyu</cp:lastModifiedBy>
  <cp:lastPrinted>2023-10-09T12:37:23Z</cp:lastPrinted>
  <dcterms:created xsi:type="dcterms:W3CDTF">2023-09-08T12:56:53Z</dcterms:created>
  <dcterms:modified xsi:type="dcterms:W3CDTF">2025-02-14T18:47:50Z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e5510b0-e729-4ef0-a3dd-4ba0dfe56c99_Enabled">
    <vt:lpwstr>true</vt:lpwstr>
  </property>
  <property fmtid="{D5CDD505-2E9C-101B-9397-08002B2CF9AE}" pid="3" name="MSIP_Label_0e5510b0-e729-4ef0-a3dd-4ba0dfe56c99_SetDate">
    <vt:lpwstr>2024-07-05T12:47:08Z</vt:lpwstr>
  </property>
  <property fmtid="{D5CDD505-2E9C-101B-9397-08002B2CF9AE}" pid="4" name="MSIP_Label_0e5510b0-e729-4ef0-a3dd-4ba0dfe56c99_Method">
    <vt:lpwstr>Standard</vt:lpwstr>
  </property>
  <property fmtid="{D5CDD505-2E9C-101B-9397-08002B2CF9AE}" pid="5" name="MSIP_Label_0e5510b0-e729-4ef0-a3dd-4ba0dfe56c99_Name">
    <vt:lpwstr>Restricted Use</vt:lpwstr>
  </property>
  <property fmtid="{D5CDD505-2E9C-101B-9397-08002B2CF9AE}" pid="6" name="MSIP_Label_0e5510b0-e729-4ef0-a3dd-4ba0dfe56c99_SiteId">
    <vt:lpwstr>ac41c7d4-1f61-460d-b0f4-fc925a2b471c</vt:lpwstr>
  </property>
  <property fmtid="{D5CDD505-2E9C-101B-9397-08002B2CF9AE}" pid="7" name="MSIP_Label_0e5510b0-e729-4ef0-a3dd-4ba0dfe56c99_ActionId">
    <vt:lpwstr>f245a1ad-7e00-4c50-b1a9-0e5860020ab5</vt:lpwstr>
  </property>
  <property fmtid="{D5CDD505-2E9C-101B-9397-08002B2CF9AE}" pid="8" name="MSIP_Label_0e5510b0-e729-4ef0-a3dd-4ba0dfe56c99_ContentBits">
    <vt:lpwstr>2</vt:lpwstr>
  </property>
</Properties>
</file>